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0 год" sheetId="1" r:id="rId1"/>
    <sheet name="Лист2" sheetId="2" r:id="rId2"/>
    <sheet name="Лист3" sheetId="3" r:id="rId3"/>
  </sheets>
  <definedNames>
    <definedName name="_xlnm.Print_Titles" localSheetId="0">'Доходы 2020 год'!$12:$13</definedName>
    <definedName name="_xlnm.Print_Area" localSheetId="0">'Доходы 2020 год'!$A$1:$T$108</definedName>
  </definedNames>
  <calcPr calcId="124519"/>
</workbook>
</file>

<file path=xl/calcChain.xml><?xml version="1.0" encoding="utf-8"?>
<calcChain xmlns="http://schemas.openxmlformats.org/spreadsheetml/2006/main">
  <c r="S97" i="1"/>
  <c r="R97"/>
  <c r="T99"/>
  <c r="T100"/>
  <c r="T101"/>
  <c r="S88"/>
  <c r="R88"/>
  <c r="T86"/>
  <c r="T87"/>
  <c r="T89"/>
  <c r="T78"/>
  <c r="T79"/>
  <c r="T80"/>
  <c r="T81"/>
  <c r="T83"/>
  <c r="S82"/>
  <c r="T82" s="1"/>
  <c r="R82"/>
  <c r="T67"/>
  <c r="S59"/>
  <c r="R59"/>
  <c r="T56"/>
  <c r="T57"/>
  <c r="T58"/>
  <c r="T60"/>
  <c r="S38"/>
  <c r="R38"/>
  <c r="T40"/>
  <c r="S36"/>
  <c r="R36"/>
  <c r="T37"/>
  <c r="T88" l="1"/>
  <c r="T59"/>
  <c r="T36"/>
  <c r="S26"/>
  <c r="R26"/>
  <c r="S102"/>
  <c r="S49"/>
  <c r="S47"/>
  <c r="S104"/>
  <c r="S94"/>
  <c r="S90"/>
  <c r="S68" s="1"/>
  <c r="S86"/>
  <c r="S84"/>
  <c r="S78"/>
  <c r="S76"/>
  <c r="S74"/>
  <c r="S69"/>
  <c r="S63"/>
  <c r="S53" s="1"/>
  <c r="S61"/>
  <c r="S54"/>
  <c r="S42"/>
  <c r="S14"/>
  <c r="S33"/>
  <c r="S31"/>
  <c r="S28"/>
  <c r="S24"/>
  <c r="S19"/>
  <c r="S17"/>
  <c r="S15"/>
  <c r="T50"/>
  <c r="T55"/>
  <c r="S93" l="1"/>
  <c r="S46"/>
  <c r="S45" l="1"/>
  <c r="S44" s="1"/>
  <c r="S107" s="1"/>
  <c r="Q38" l="1"/>
  <c r="Q42"/>
  <c r="Q104" l="1"/>
  <c r="Q102"/>
  <c r="Q99"/>
  <c r="Q97"/>
  <c r="Q94"/>
  <c r="Q90"/>
  <c r="Q86"/>
  <c r="Q84"/>
  <c r="Q80"/>
  <c r="Q78"/>
  <c r="Q76"/>
  <c r="Q74"/>
  <c r="Q69"/>
  <c r="Q63"/>
  <c r="Q61"/>
  <c r="Q57"/>
  <c r="R54"/>
  <c r="T54" s="1"/>
  <c r="Q54"/>
  <c r="Q51"/>
  <c r="Q49"/>
  <c r="Q47"/>
  <c r="Q33"/>
  <c r="Q31"/>
  <c r="Q28"/>
  <c r="Q26"/>
  <c r="Q24"/>
  <c r="Q19"/>
  <c r="Q17"/>
  <c r="Q15"/>
  <c r="O90"/>
  <c r="O104"/>
  <c r="O102"/>
  <c r="O99"/>
  <c r="O97"/>
  <c r="O94"/>
  <c r="O86"/>
  <c r="O84"/>
  <c r="O80"/>
  <c r="O78"/>
  <c r="O76"/>
  <c r="O74"/>
  <c r="O69"/>
  <c r="O63"/>
  <c r="O61"/>
  <c r="O57"/>
  <c r="P54"/>
  <c r="O54"/>
  <c r="O51"/>
  <c r="O49"/>
  <c r="O47"/>
  <c r="O38"/>
  <c r="O33"/>
  <c r="O31"/>
  <c r="O28"/>
  <c r="O26"/>
  <c r="O24"/>
  <c r="O19"/>
  <c r="O17"/>
  <c r="O15"/>
  <c r="N52"/>
  <c r="P52" s="1"/>
  <c r="M51"/>
  <c r="L51"/>
  <c r="N50"/>
  <c r="P50" s="1"/>
  <c r="M49"/>
  <c r="L49"/>
  <c r="M104"/>
  <c r="M102"/>
  <c r="M99"/>
  <c r="M97"/>
  <c r="M94"/>
  <c r="M90"/>
  <c r="M86"/>
  <c r="M84"/>
  <c r="M80"/>
  <c r="M78"/>
  <c r="M76"/>
  <c r="M74"/>
  <c r="M69"/>
  <c r="M63"/>
  <c r="M61"/>
  <c r="M57"/>
  <c r="N54"/>
  <c r="M54"/>
  <c r="M47"/>
  <c r="M38"/>
  <c r="M33"/>
  <c r="M31"/>
  <c r="M28"/>
  <c r="M26"/>
  <c r="M24"/>
  <c r="M19"/>
  <c r="M17"/>
  <c r="M15"/>
  <c r="L54"/>
  <c r="K104"/>
  <c r="K102"/>
  <c r="K99"/>
  <c r="K97"/>
  <c r="K94"/>
  <c r="K90"/>
  <c r="K86"/>
  <c r="K84"/>
  <c r="K80"/>
  <c r="K78"/>
  <c r="K76"/>
  <c r="K74"/>
  <c r="K69"/>
  <c r="K63"/>
  <c r="K61"/>
  <c r="K57"/>
  <c r="K54"/>
  <c r="K47"/>
  <c r="K46" s="1"/>
  <c r="K38"/>
  <c r="K33"/>
  <c r="K31"/>
  <c r="K28"/>
  <c r="K26"/>
  <c r="K24"/>
  <c r="K19"/>
  <c r="K17"/>
  <c r="K15"/>
  <c r="I61"/>
  <c r="J87"/>
  <c r="L87" s="1"/>
  <c r="L86" s="1"/>
  <c r="I86"/>
  <c r="H86"/>
  <c r="H96"/>
  <c r="J96" s="1"/>
  <c r="L96" s="1"/>
  <c r="N96" s="1"/>
  <c r="H95"/>
  <c r="J95" s="1"/>
  <c r="L95" s="1"/>
  <c r="N95" s="1"/>
  <c r="P95" s="1"/>
  <c r="R95" s="1"/>
  <c r="T95" s="1"/>
  <c r="G94"/>
  <c r="I94"/>
  <c r="F94"/>
  <c r="I63"/>
  <c r="H62"/>
  <c r="J62" s="1"/>
  <c r="J61" s="1"/>
  <c r="G61"/>
  <c r="H92"/>
  <c r="J92" s="1"/>
  <c r="L92" s="1"/>
  <c r="N92" s="1"/>
  <c r="P92" s="1"/>
  <c r="T92" s="1"/>
  <c r="G90"/>
  <c r="G63"/>
  <c r="N51" l="1"/>
  <c r="Q14"/>
  <c r="Q46"/>
  <c r="Q53"/>
  <c r="J86"/>
  <c r="K68"/>
  <c r="O46"/>
  <c r="N49"/>
  <c r="M53"/>
  <c r="Q68"/>
  <c r="P49"/>
  <c r="R49"/>
  <c r="T49" s="1"/>
  <c r="P51"/>
  <c r="P96"/>
  <c r="N94"/>
  <c r="M14"/>
  <c r="N87"/>
  <c r="M93"/>
  <c r="M46"/>
  <c r="O14"/>
  <c r="O53"/>
  <c r="O93"/>
  <c r="Q93"/>
  <c r="M68"/>
  <c r="O68"/>
  <c r="H61"/>
  <c r="L94"/>
  <c r="L62"/>
  <c r="K14"/>
  <c r="K53"/>
  <c r="K93"/>
  <c r="J94"/>
  <c r="H94"/>
  <c r="F90"/>
  <c r="F63"/>
  <c r="R51" l="1"/>
  <c r="T51" s="1"/>
  <c r="T52"/>
  <c r="M45"/>
  <c r="M44" s="1"/>
  <c r="M107" s="1"/>
  <c r="O45"/>
  <c r="O44" s="1"/>
  <c r="O107" s="1"/>
  <c r="Q45"/>
  <c r="Q44" s="1"/>
  <c r="Q107" s="1"/>
  <c r="L61"/>
  <c r="N62"/>
  <c r="N86"/>
  <c r="P87"/>
  <c r="P94"/>
  <c r="K45"/>
  <c r="K44" s="1"/>
  <c r="K107" s="1"/>
  <c r="G15"/>
  <c r="I15"/>
  <c r="H16"/>
  <c r="J16" s="1"/>
  <c r="G17"/>
  <c r="I17"/>
  <c r="H18"/>
  <c r="H17" s="1"/>
  <c r="G19"/>
  <c r="I19"/>
  <c r="H20"/>
  <c r="J20" s="1"/>
  <c r="L20" s="1"/>
  <c r="N20" s="1"/>
  <c r="H21"/>
  <c r="J21" s="1"/>
  <c r="L21" s="1"/>
  <c r="N21" s="1"/>
  <c r="P21" s="1"/>
  <c r="T21" s="1"/>
  <c r="H22"/>
  <c r="J22" s="1"/>
  <c r="L22" s="1"/>
  <c r="N22" s="1"/>
  <c r="P22" s="1"/>
  <c r="T22" s="1"/>
  <c r="H23"/>
  <c r="J23" s="1"/>
  <c r="L23" s="1"/>
  <c r="N23" s="1"/>
  <c r="P23" s="1"/>
  <c r="T23" s="1"/>
  <c r="G24"/>
  <c r="I24"/>
  <c r="H25"/>
  <c r="H24" s="1"/>
  <c r="G26"/>
  <c r="I26"/>
  <c r="H27"/>
  <c r="J27" s="1"/>
  <c r="L27" s="1"/>
  <c r="N27" s="1"/>
  <c r="G28"/>
  <c r="I28"/>
  <c r="H29"/>
  <c r="J29" s="1"/>
  <c r="L29" s="1"/>
  <c r="N29" s="1"/>
  <c r="H30"/>
  <c r="J30" s="1"/>
  <c r="L30" s="1"/>
  <c r="G31"/>
  <c r="I31"/>
  <c r="H32"/>
  <c r="J32" s="1"/>
  <c r="G33"/>
  <c r="I33"/>
  <c r="H34"/>
  <c r="J34" s="1"/>
  <c r="L34" s="1"/>
  <c r="H35"/>
  <c r="J35" s="1"/>
  <c r="L35" s="1"/>
  <c r="N35" s="1"/>
  <c r="P35" s="1"/>
  <c r="T35" s="1"/>
  <c r="G38"/>
  <c r="I38"/>
  <c r="H39"/>
  <c r="J39" s="1"/>
  <c r="L39" s="1"/>
  <c r="N39" s="1"/>
  <c r="H41"/>
  <c r="J41" s="1"/>
  <c r="L41" s="1"/>
  <c r="N41" s="1"/>
  <c r="P41" s="1"/>
  <c r="T41" s="1"/>
  <c r="H42"/>
  <c r="J42" s="1"/>
  <c r="L42" s="1"/>
  <c r="N42" s="1"/>
  <c r="H43"/>
  <c r="J43" s="1"/>
  <c r="L43" s="1"/>
  <c r="N43" s="1"/>
  <c r="P43" s="1"/>
  <c r="G47"/>
  <c r="G46" s="1"/>
  <c r="I47"/>
  <c r="I46" s="1"/>
  <c r="H48"/>
  <c r="H47" s="1"/>
  <c r="H46" s="1"/>
  <c r="G54"/>
  <c r="G53" s="1"/>
  <c r="I54"/>
  <c r="H56"/>
  <c r="H54" s="1"/>
  <c r="H57"/>
  <c r="I57"/>
  <c r="J58"/>
  <c r="H64"/>
  <c r="H65"/>
  <c r="J65" s="1"/>
  <c r="L65" s="1"/>
  <c r="N65" s="1"/>
  <c r="P65" s="1"/>
  <c r="H66"/>
  <c r="H67"/>
  <c r="J67" s="1"/>
  <c r="L67" s="1"/>
  <c r="N67" s="1"/>
  <c r="P67" s="1"/>
  <c r="G69"/>
  <c r="I69"/>
  <c r="H70"/>
  <c r="H71"/>
  <c r="J71" s="1"/>
  <c r="L71" s="1"/>
  <c r="N71" s="1"/>
  <c r="P71" s="1"/>
  <c r="T71" s="1"/>
  <c r="H72"/>
  <c r="J72" s="1"/>
  <c r="L72" s="1"/>
  <c r="N72" s="1"/>
  <c r="H73"/>
  <c r="J73" s="1"/>
  <c r="L73" s="1"/>
  <c r="N73" s="1"/>
  <c r="P73" s="1"/>
  <c r="T73" s="1"/>
  <c r="G74"/>
  <c r="I74"/>
  <c r="H75"/>
  <c r="H74" s="1"/>
  <c r="G76"/>
  <c r="I76"/>
  <c r="H77"/>
  <c r="H76" s="1"/>
  <c r="G78"/>
  <c r="I78"/>
  <c r="H79"/>
  <c r="H78" s="1"/>
  <c r="G80"/>
  <c r="I80"/>
  <c r="H81"/>
  <c r="H80" s="1"/>
  <c r="G84"/>
  <c r="I84"/>
  <c r="H85"/>
  <c r="H84" s="1"/>
  <c r="I90"/>
  <c r="H91"/>
  <c r="H90" s="1"/>
  <c r="G97"/>
  <c r="I97"/>
  <c r="H98"/>
  <c r="H97" s="1"/>
  <c r="H99"/>
  <c r="I99"/>
  <c r="J100"/>
  <c r="G102"/>
  <c r="I102"/>
  <c r="H103"/>
  <c r="H102" s="1"/>
  <c r="G104"/>
  <c r="I104"/>
  <c r="H105"/>
  <c r="H106"/>
  <c r="J106" s="1"/>
  <c r="L106" s="1"/>
  <c r="N106" s="1"/>
  <c r="P106" s="1"/>
  <c r="T106" s="1"/>
  <c r="R94" l="1"/>
  <c r="T94" s="1"/>
  <c r="T96"/>
  <c r="P42"/>
  <c r="L28"/>
  <c r="N30"/>
  <c r="P30" s="1"/>
  <c r="T30" s="1"/>
  <c r="N19"/>
  <c r="P20"/>
  <c r="P29"/>
  <c r="N26"/>
  <c r="P27"/>
  <c r="N38"/>
  <c r="P39"/>
  <c r="P38" s="1"/>
  <c r="L33"/>
  <c r="N34"/>
  <c r="P86"/>
  <c r="R87"/>
  <c r="N61"/>
  <c r="P62"/>
  <c r="P72"/>
  <c r="J99"/>
  <c r="L100"/>
  <c r="J57"/>
  <c r="L58"/>
  <c r="J31"/>
  <c r="L32"/>
  <c r="L38"/>
  <c r="L19"/>
  <c r="L26"/>
  <c r="J15"/>
  <c r="L16"/>
  <c r="I93"/>
  <c r="I53"/>
  <c r="H93"/>
  <c r="I68"/>
  <c r="G68"/>
  <c r="J66"/>
  <c r="L66" s="1"/>
  <c r="N66" s="1"/>
  <c r="H63"/>
  <c r="H53" s="1"/>
  <c r="J26"/>
  <c r="H104"/>
  <c r="G93"/>
  <c r="J48"/>
  <c r="J25"/>
  <c r="J18"/>
  <c r="G14"/>
  <c r="H38"/>
  <c r="H28"/>
  <c r="H26"/>
  <c r="H19"/>
  <c r="I14"/>
  <c r="J56"/>
  <c r="J38"/>
  <c r="J33"/>
  <c r="H33"/>
  <c r="H31"/>
  <c r="J28"/>
  <c r="J19"/>
  <c r="H15"/>
  <c r="H69"/>
  <c r="H68" s="1"/>
  <c r="J105"/>
  <c r="L105" s="1"/>
  <c r="J103"/>
  <c r="L103" s="1"/>
  <c r="J98"/>
  <c r="L98" s="1"/>
  <c r="J91"/>
  <c r="L91" s="1"/>
  <c r="J85"/>
  <c r="L85" s="1"/>
  <c r="J81"/>
  <c r="L81" s="1"/>
  <c r="J79"/>
  <c r="L79" s="1"/>
  <c r="J77"/>
  <c r="L77" s="1"/>
  <c r="J75"/>
  <c r="L75" s="1"/>
  <c r="J70"/>
  <c r="L70" s="1"/>
  <c r="J64"/>
  <c r="L64" s="1"/>
  <c r="N64" s="1"/>
  <c r="P64" s="1"/>
  <c r="T64" s="1"/>
  <c r="R42" l="1"/>
  <c r="T42" s="1"/>
  <c r="T43"/>
  <c r="R86"/>
  <c r="L78"/>
  <c r="N79"/>
  <c r="L84"/>
  <c r="N85"/>
  <c r="L97"/>
  <c r="N98"/>
  <c r="L104"/>
  <c r="N105"/>
  <c r="L31"/>
  <c r="N32"/>
  <c r="L57"/>
  <c r="N58"/>
  <c r="L99"/>
  <c r="N100"/>
  <c r="P61"/>
  <c r="N33"/>
  <c r="P34"/>
  <c r="P26"/>
  <c r="P28"/>
  <c r="P19"/>
  <c r="L69"/>
  <c r="N70"/>
  <c r="L76"/>
  <c r="N77"/>
  <c r="L80"/>
  <c r="N81"/>
  <c r="L90"/>
  <c r="N91"/>
  <c r="L102"/>
  <c r="N103"/>
  <c r="L15"/>
  <c r="N16"/>
  <c r="N28"/>
  <c r="L74"/>
  <c r="N75"/>
  <c r="T72"/>
  <c r="P66"/>
  <c r="N63"/>
  <c r="J17"/>
  <c r="L18"/>
  <c r="J47"/>
  <c r="J46" s="1"/>
  <c r="L48"/>
  <c r="J54"/>
  <c r="J24"/>
  <c r="L25"/>
  <c r="L63"/>
  <c r="L53" s="1"/>
  <c r="G45"/>
  <c r="G44" s="1"/>
  <c r="G107" s="1"/>
  <c r="I45"/>
  <c r="I44" s="1"/>
  <c r="I107" s="1"/>
  <c r="J63"/>
  <c r="J53" s="1"/>
  <c r="H45"/>
  <c r="H44" s="1"/>
  <c r="H14"/>
  <c r="J74"/>
  <c r="J78"/>
  <c r="J84"/>
  <c r="J97"/>
  <c r="J104"/>
  <c r="J69"/>
  <c r="J76"/>
  <c r="J80"/>
  <c r="J90"/>
  <c r="J102"/>
  <c r="F104"/>
  <c r="F47"/>
  <c r="F46" s="1"/>
  <c r="F102"/>
  <c r="F99"/>
  <c r="F97"/>
  <c r="F84"/>
  <c r="F80"/>
  <c r="F78"/>
  <c r="F76"/>
  <c r="F74"/>
  <c r="F69"/>
  <c r="F61"/>
  <c r="F57"/>
  <c r="F54"/>
  <c r="F38"/>
  <c r="F33"/>
  <c r="F31"/>
  <c r="F28"/>
  <c r="F26"/>
  <c r="F24"/>
  <c r="F19"/>
  <c r="F17"/>
  <c r="F15"/>
  <c r="R19" l="1"/>
  <c r="T19" s="1"/>
  <c r="T20"/>
  <c r="R61"/>
  <c r="T61" s="1"/>
  <c r="T62"/>
  <c r="R28"/>
  <c r="T28" s="1"/>
  <c r="T29"/>
  <c r="T26"/>
  <c r="T27"/>
  <c r="T39"/>
  <c r="L93"/>
  <c r="L68"/>
  <c r="L45" s="1"/>
  <c r="L44" s="1"/>
  <c r="L47"/>
  <c r="L46" s="1"/>
  <c r="N48"/>
  <c r="L17"/>
  <c r="N18"/>
  <c r="P16"/>
  <c r="N15"/>
  <c r="N102"/>
  <c r="P103"/>
  <c r="P91"/>
  <c r="N90"/>
  <c r="N80"/>
  <c r="P81"/>
  <c r="N76"/>
  <c r="P77"/>
  <c r="P70"/>
  <c r="N69"/>
  <c r="P33"/>
  <c r="N99"/>
  <c r="P100"/>
  <c r="P58"/>
  <c r="N57"/>
  <c r="N53" s="1"/>
  <c r="N31"/>
  <c r="P32"/>
  <c r="N104"/>
  <c r="P105"/>
  <c r="N97"/>
  <c r="P98"/>
  <c r="N84"/>
  <c r="P85"/>
  <c r="P79"/>
  <c r="N78"/>
  <c r="L24"/>
  <c r="N25"/>
  <c r="N74"/>
  <c r="P75"/>
  <c r="J14"/>
  <c r="P63"/>
  <c r="J68"/>
  <c r="H107"/>
  <c r="J93"/>
  <c r="F53"/>
  <c r="F68"/>
  <c r="F93"/>
  <c r="F14"/>
  <c r="T38" l="1"/>
  <c r="R14"/>
  <c r="R33"/>
  <c r="T33" s="1"/>
  <c r="T34"/>
  <c r="R63"/>
  <c r="T66"/>
  <c r="P74"/>
  <c r="P25"/>
  <c r="N24"/>
  <c r="N14" s="1"/>
  <c r="P84"/>
  <c r="P97"/>
  <c r="P104"/>
  <c r="P31"/>
  <c r="P99"/>
  <c r="R100"/>
  <c r="P76"/>
  <c r="P80"/>
  <c r="R81"/>
  <c r="R102"/>
  <c r="P102"/>
  <c r="N17"/>
  <c r="P18"/>
  <c r="N47"/>
  <c r="N46" s="1"/>
  <c r="P48"/>
  <c r="R79"/>
  <c r="P78"/>
  <c r="R58"/>
  <c r="P57"/>
  <c r="P53" s="1"/>
  <c r="P69"/>
  <c r="P90"/>
  <c r="P15"/>
  <c r="N68"/>
  <c r="N93"/>
  <c r="L14"/>
  <c r="L107" s="1"/>
  <c r="J45"/>
  <c r="J44" s="1"/>
  <c r="J107" s="1"/>
  <c r="F45"/>
  <c r="F44" s="1"/>
  <c r="F107" s="1"/>
  <c r="T63" l="1"/>
  <c r="R53"/>
  <c r="R90"/>
  <c r="T91"/>
  <c r="R15"/>
  <c r="T16"/>
  <c r="R69"/>
  <c r="T70"/>
  <c r="T102"/>
  <c r="T103"/>
  <c r="R93"/>
  <c r="T98"/>
  <c r="R84"/>
  <c r="T85"/>
  <c r="R74"/>
  <c r="T74" s="1"/>
  <c r="T75"/>
  <c r="R76"/>
  <c r="T76" s="1"/>
  <c r="T77"/>
  <c r="R31"/>
  <c r="T31" s="1"/>
  <c r="T32"/>
  <c r="R104"/>
  <c r="T104" s="1"/>
  <c r="T105"/>
  <c r="R78"/>
  <c r="R80"/>
  <c r="R99"/>
  <c r="R57"/>
  <c r="P93"/>
  <c r="N45"/>
  <c r="N44" s="1"/>
  <c r="N107" s="1"/>
  <c r="P47"/>
  <c r="P46" s="1"/>
  <c r="P17"/>
  <c r="P68"/>
  <c r="P24"/>
  <c r="T90" l="1"/>
  <c r="R68"/>
  <c r="T68" s="1"/>
  <c r="T84"/>
  <c r="T69"/>
  <c r="T15"/>
  <c r="P45"/>
  <c r="P44" s="1"/>
  <c r="T97"/>
  <c r="T93"/>
  <c r="R24"/>
  <c r="T24" s="1"/>
  <c r="T25"/>
  <c r="R17"/>
  <c r="T17" s="1"/>
  <c r="T18"/>
  <c r="R47"/>
  <c r="T48"/>
  <c r="T53"/>
  <c r="P14"/>
  <c r="P107" l="1"/>
  <c r="T14"/>
  <c r="R46"/>
  <c r="T46" s="1"/>
  <c r="T47"/>
  <c r="R45"/>
  <c r="R44" l="1"/>
  <c r="T45"/>
  <c r="R107" l="1"/>
  <c r="T107" s="1"/>
  <c r="T44"/>
</calcChain>
</file>

<file path=xl/sharedStrings.xml><?xml version="1.0" encoding="utf-8"?>
<sst xmlns="http://schemas.openxmlformats.org/spreadsheetml/2006/main" count="499" uniqueCount="189">
  <si>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</si>
  <si>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</si>
  <si>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</si>
  <si>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</si>
  <si>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</si>
  <si>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</si>
  <si>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</si>
  <si>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</si>
  <si>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</si>
  <si>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</si>
  <si>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</si>
  <si>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</si>
  <si>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</si>
  <si>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</si>
  <si>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</si>
  <si>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</si>
  <si>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</si>
  <si>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</si>
  <si>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</si>
  <si>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</si>
  <si>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</si>
  <si>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</si>
  <si>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</si>
  <si>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</si>
  <si>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</si>
  <si>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</si>
  <si>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</si>
  <si>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</si>
  <si>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</si>
  <si>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</si>
  <si>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</si>
  <si>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</si>
  <si>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</si>
  <si>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</si>
  <si>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</si>
  <si>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</si>
  <si>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</si>
  <si>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</si>
  <si>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</si>
  <si>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</si>
  <si>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</si>
  <si>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</si>
  <si>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</si>
  <si>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</si>
  <si>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</si>
  <si>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</si>
  <si>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</si>
  <si>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</si>
  <si>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</si>
  <si>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</si>
  <si>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</si>
  <si>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</si>
  <si>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</si>
  <si>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</si>
  <si>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</si>
  <si>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</si>
  <si>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</si>
  <si>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</si>
  <si>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</si>
  <si>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</si>
  <si>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</si>
  <si>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</si>
  <si>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</si>
  <si>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</si>
  <si>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</si>
  <si>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</si>
  <si>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</si>
  <si>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</si>
  <si>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</si>
  <si>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</si>
  <si>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</si>
  <si>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</si>
  <si>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</si>
  <si>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</si>
  <si>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</si>
  <si>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</si>
  <si>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</si>
  <si>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</si>
  <si>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</si>
  <si>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</si>
  <si>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</si>
  <si>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</si>
  <si>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</si>
  <si>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</si>
  <si>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</si>
  <si>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</si>
  <si>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</si>
  <si>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</si>
  <si>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</si>
  <si>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</si>
  <si>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</si>
  <si>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</si>
  <si>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</si>
  <si>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</si>
  <si>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</si>
  <si>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</si>
  <si>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</si>
  <si>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</si>
  <si>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</si>
  <si>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</si>
  <si>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</si>
  <si>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</si>
  <si>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</si>
  <si>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</si>
  <si>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</si>
  <si>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</si>
  <si>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</si>
  <si>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</si>
  <si>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</si>
  <si>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</si>
  <si>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</si>
  <si>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</si>
  <si>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</si>
  <si>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</si>
  <si>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</si>
  <si>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</si>
  <si>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</si>
  <si>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</si>
  <si>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</si>
  <si>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</si>
  <si>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</si>
  <si>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</si>
  <si>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</si>
  <si>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</si>
  <si>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</si>
  <si>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</si>
  <si>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2024999905</t>
  </si>
  <si>
    <t>2024999900</t>
  </si>
  <si>
    <t>180</t>
  </si>
  <si>
    <t>2070000000</t>
  </si>
  <si>
    <t>2070500005</t>
  </si>
  <si>
    <t>Прочие безвозмездные поступления в бюджеты муниципальных районов</t>
  </si>
  <si>
    <t>Прочие безвозмездные поступления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</si>
  <si>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</si>
  <si>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</si>
  <si>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</si>
  <si>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</si>
  <si>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</si>
  <si>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</si>
  <si>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</si>
  <si>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2196001005</t>
  </si>
  <si>
    <t>2 чтение</t>
  </si>
  <si>
    <t>Поправка февраля</t>
  </si>
  <si>
    <t>2023546900</t>
  </si>
  <si>
    <t>2023546905</t>
  </si>
  <si>
    <t>Субвенции бюджетам на проведение Всероссийской переписи на селения 2020 года</t>
  </si>
  <si>
    <t>Субвенции бюджетам муниципальных районов на проведение Всероссийской переписи на селения 2020 года</t>
  </si>
  <si>
    <t>Поправка мая</t>
  </si>
  <si>
    <t>______________________</t>
  </si>
  <si>
    <t>Поправка июля</t>
  </si>
  <si>
    <t>Дотации бюджетам муниципальных районов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</si>
  <si>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</si>
  <si>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</si>
  <si>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</si>
  <si>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Поправка октября</t>
  </si>
  <si>
    <t>Поправка декабря</t>
  </si>
  <si>
    <t>1160100000</t>
  </si>
  <si>
    <t>Административные штрафы, установленные кодексом Российской Федерации об административных правонарушениях</t>
  </si>
  <si>
    <t>1161000000</t>
  </si>
  <si>
    <t>Платежи в целях возмещения причиненного ущерба (убытков)</t>
  </si>
  <si>
    <t>1170000000</t>
  </si>
  <si>
    <t>Прочие неналоговые доходы</t>
  </si>
  <si>
    <t>1170100000</t>
  </si>
  <si>
    <t>Невыясненные поступления</t>
  </si>
  <si>
    <t>2021500200</t>
  </si>
  <si>
    <t>2021500205</t>
  </si>
  <si>
    <t>ДОХОДЫ</t>
  </si>
  <si>
    <t>Прогнозируемый объем доходов  (тыс.рублей)</t>
  </si>
  <si>
    <t>Кассовое исполнение  (тыс.рублей)</t>
  </si>
  <si>
    <t>Процент исполнения (%)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</si>
  <si>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</si>
  <si>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</si>
  <si>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бюджета Тужинского муниципального района за 2021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</si>
  <si>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1140000000</t>
  </si>
  <si>
    <t>1140600000</t>
  </si>
  <si>
    <t>430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</si>
  <si>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</si>
  <si>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</si>
  <si>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1160700000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</si>
  <si>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</si>
  <si>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2022551100</t>
  </si>
  <si>
    <t>Субсидии бюджетам на проведение комплексных кадастровых работ</t>
  </si>
  <si>
    <t>2022551105</t>
  </si>
  <si>
    <t>Субсидии бюджетам муниципальных районов на проведение комплексных кадастровых работ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</si>
  <si>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</si>
  <si>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</si>
  <si>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 xml:space="preserve">                                                        к решению Тужинской районной Думы</t>
  </si>
  <si>
    <t xml:space="preserve">                                                        Приложение № 2</t>
  </si>
  <si>
    <t xml:space="preserve">                                                        от                    №            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</si>
</sst>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#,##0.000000"/>
    <numFmt numFmtId="166" formatCode="0.00000"/>
    <numFmt numFmtId="167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164" fontId="8" fillId="0" borderId="1" xfId="0" applyNumberFormat="1" applyFont="1" applyBorder="1"/>
    <xf numFmtId="165" fontId="6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8" fillId="0" borderId="1" xfId="0" applyNumberFormat="1" applyFont="1" applyBorder="1"/>
    <xf numFmtId="165" fontId="6" fillId="0" borderId="1" xfId="0" applyNumberFormat="1" applyFont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0" fillId="0" borderId="0" xfId="0" applyAlignment="1"/>
    <xf numFmtId="165" fontId="7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Alignment="1"/>
    <xf numFmtId="165" fontId="3" fillId="0" borderId="1" xfId="0" applyNumberFormat="1" applyFont="1" applyBorder="1" applyAlignment="1">
      <alignment horizontal="right"/>
    </xf>
    <xf numFmtId="0" fontId="13" fillId="0" borderId="5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3" fillId="0" borderId="5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/>
    </xf>
    <xf numFmtId="0" fontId="0" fillId="0" borderId="0" xfId="0" applyAlignment="1"/>
    <xf numFmtId="166" fontId="0" fillId="0" borderId="0" xfId="0" applyNumberFormat="1"/>
    <xf numFmtId="167" fontId="7" fillId="2" borderId="1" xfId="0" applyNumberFormat="1" applyFont="1" applyFill="1" applyBorder="1" applyAlignment="1">
      <alignment horizontal="right"/>
    </xf>
    <xf numFmtId="167" fontId="7" fillId="0" borderId="1" xfId="0" applyNumberFormat="1" applyFont="1" applyBorder="1"/>
    <xf numFmtId="167" fontId="1" fillId="0" borderId="1" xfId="0" applyNumberFormat="1" applyFont="1" applyBorder="1"/>
    <xf numFmtId="167" fontId="7" fillId="3" borderId="1" xfId="0" applyNumberFormat="1" applyFont="1" applyFill="1" applyBorder="1" applyAlignment="1">
      <alignment horizontal="right"/>
    </xf>
    <xf numFmtId="167" fontId="7" fillId="3" borderId="1" xfId="0" applyNumberFormat="1" applyFont="1" applyFill="1" applyBorder="1"/>
    <xf numFmtId="167" fontId="7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/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8"/>
  <sheetViews>
    <sheetView tabSelected="1" view="pageBreakPreview" topLeftCell="A5" zoomScale="70" zoomScaleNormal="90" zoomScaleSheetLayoutView="70" workbookViewId="0">
      <selection activeCell="V10" sqref="V10"/>
    </sheetView>
  </sheetViews>
  <sheetFormatPr defaultRowHeight="15"/>
  <cols>
    <col min="1" max="1" width="5.140625" style="1" customWidth="1"/>
    <col min="2" max="2" width="13.28515625" style="1" customWidth="1"/>
    <col min="3" max="3" width="6.140625" style="1" customWidth="1"/>
    <col min="4" max="4" width="4.7109375" style="1" customWidth="1"/>
    <col min="5" max="5" width="37" style="1" customWidth="1"/>
    <col min="6" max="6" width="15" hidden="1" customWidth="1"/>
    <col min="7" max="7" width="13.140625" hidden="1" customWidth="1"/>
    <col min="8" max="8" width="15.42578125" hidden="1" customWidth="1"/>
    <col min="9" max="9" width="16.7109375" hidden="1" customWidth="1"/>
    <col min="10" max="10" width="17.42578125" hidden="1" customWidth="1"/>
    <col min="11" max="11" width="16.7109375" hidden="1" customWidth="1"/>
    <col min="12" max="12" width="16.5703125" hidden="1" customWidth="1"/>
    <col min="13" max="13" width="16.7109375" hidden="1" customWidth="1"/>
    <col min="14" max="14" width="16.5703125" hidden="1" customWidth="1"/>
    <col min="15" max="15" width="16.7109375" hidden="1" customWidth="1"/>
    <col min="16" max="16" width="16.5703125" hidden="1" customWidth="1"/>
    <col min="17" max="17" width="16.7109375" hidden="1" customWidth="1"/>
    <col min="18" max="18" width="15.85546875" customWidth="1"/>
    <col min="19" max="19" width="15.5703125" customWidth="1"/>
    <col min="20" max="20" width="13.5703125" customWidth="1"/>
    <col min="21" max="21" width="16.28515625" customWidth="1"/>
    <col min="22" max="22" width="15.7109375" customWidth="1"/>
  </cols>
  <sheetData>
    <row r="1" spans="1:22" ht="18.75" hidden="1" customHeight="1">
      <c r="C1" s="3"/>
      <c r="D1" s="3"/>
      <c r="E1" s="19" t="s">
        <v>83</v>
      </c>
    </row>
    <row r="2" spans="1:22" ht="18.75" hidden="1" customHeight="1">
      <c r="C2" s="3"/>
      <c r="D2" s="3"/>
      <c r="E2" s="19" t="s">
        <v>73</v>
      </c>
    </row>
    <row r="3" spans="1:22" ht="18.75" hidden="1">
      <c r="C3" s="71" t="s">
        <v>84</v>
      </c>
      <c r="D3" s="71"/>
      <c r="E3" s="71"/>
    </row>
    <row r="4" spans="1:22" ht="18.75" hidden="1">
      <c r="C4" s="3"/>
      <c r="D4" s="3"/>
      <c r="E4" s="2"/>
    </row>
    <row r="5" spans="1:22" ht="18.75">
      <c r="C5" s="3"/>
      <c r="D5" s="3"/>
      <c r="E5" s="81" t="s">
        <v>187</v>
      </c>
      <c r="F5" s="81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22" ht="18.75">
      <c r="C6" s="3"/>
      <c r="D6" s="3"/>
      <c r="E6" s="81" t="s">
        <v>186</v>
      </c>
      <c r="F6" s="81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2" ht="18.75">
      <c r="C7" s="3"/>
      <c r="D7" s="3"/>
      <c r="E7" s="81" t="s">
        <v>188</v>
      </c>
      <c r="F7" s="81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2" ht="18.75">
      <c r="C8" s="3"/>
      <c r="D8" s="3"/>
      <c r="E8" s="41"/>
    </row>
    <row r="9" spans="1:22" ht="18.75">
      <c r="A9" s="78" t="s">
        <v>166</v>
      </c>
      <c r="B9" s="78"/>
      <c r="C9" s="78"/>
      <c r="D9" s="78"/>
      <c r="E9" s="78"/>
      <c r="F9" s="79"/>
      <c r="G9" s="79"/>
      <c r="H9" s="79"/>
      <c r="I9" s="79"/>
      <c r="J9" s="79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pans="1:22" ht="72.75" customHeight="1">
      <c r="A10" s="75" t="s">
        <v>172</v>
      </c>
      <c r="B10" s="75"/>
      <c r="C10" s="75"/>
      <c r="D10" s="75"/>
      <c r="E10" s="75"/>
      <c r="F10" s="76"/>
      <c r="G10" s="76"/>
      <c r="H10" s="76"/>
      <c r="I10" s="76"/>
      <c r="J10" s="76"/>
      <c r="K10" s="77"/>
      <c r="L10" s="77"/>
      <c r="M10" s="77"/>
      <c r="N10" s="77"/>
      <c r="O10" s="77"/>
      <c r="P10" s="77"/>
      <c r="Q10" s="77"/>
      <c r="R10" s="77"/>
      <c r="S10" s="77"/>
      <c r="T10" s="77"/>
    </row>
    <row r="11" spans="1:22" ht="21.75" customHeight="1">
      <c r="A11" s="28"/>
      <c r="B11" s="28"/>
      <c r="C11" s="28"/>
      <c r="D11" s="28"/>
      <c r="E11" s="28"/>
      <c r="F11" s="29"/>
      <c r="G11" s="29"/>
      <c r="H11" s="29"/>
      <c r="I11" s="29"/>
      <c r="J11" s="29"/>
      <c r="K11" s="48"/>
      <c r="L11" s="48"/>
      <c r="M11" s="53"/>
      <c r="N11" s="53"/>
      <c r="O11" s="54"/>
      <c r="P11" s="54"/>
      <c r="Q11" s="60"/>
      <c r="R11" s="60"/>
    </row>
    <row r="12" spans="1:22" ht="60">
      <c r="A12" s="72" t="s">
        <v>56</v>
      </c>
      <c r="B12" s="73"/>
      <c r="C12" s="73"/>
      <c r="D12" s="74"/>
      <c r="E12" s="32" t="s">
        <v>57</v>
      </c>
      <c r="F12" s="30" t="s">
        <v>61</v>
      </c>
      <c r="G12" s="17" t="s">
        <v>141</v>
      </c>
      <c r="H12" s="4" t="s">
        <v>61</v>
      </c>
      <c r="I12" s="17" t="s">
        <v>142</v>
      </c>
      <c r="J12" s="4" t="s">
        <v>61</v>
      </c>
      <c r="K12" s="17" t="s">
        <v>147</v>
      </c>
      <c r="L12" s="4" t="s">
        <v>61</v>
      </c>
      <c r="M12" s="17" t="s">
        <v>149</v>
      </c>
      <c r="N12" s="4" t="s">
        <v>61</v>
      </c>
      <c r="O12" s="17" t="s">
        <v>154</v>
      </c>
      <c r="P12" s="4" t="s">
        <v>61</v>
      </c>
      <c r="Q12" s="17" t="s">
        <v>155</v>
      </c>
      <c r="R12" s="4" t="s">
        <v>167</v>
      </c>
      <c r="S12" s="4" t="s">
        <v>168</v>
      </c>
      <c r="T12" s="4" t="s">
        <v>169</v>
      </c>
    </row>
    <row r="13" spans="1:22" ht="15.75">
      <c r="A13" s="31" t="s">
        <v>62</v>
      </c>
      <c r="B13" s="31" t="s">
        <v>63</v>
      </c>
      <c r="C13" s="31" t="s">
        <v>64</v>
      </c>
      <c r="D13" s="31" t="s">
        <v>65</v>
      </c>
      <c r="E13" s="32" t="s">
        <v>66</v>
      </c>
      <c r="F13" s="33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9">
        <v>6</v>
      </c>
      <c r="S13" s="70">
        <v>7</v>
      </c>
      <c r="T13" s="70">
        <v>8</v>
      </c>
    </row>
    <row r="14" spans="1:22" ht="31.5">
      <c r="A14" s="34" t="s">
        <v>0</v>
      </c>
      <c r="B14" s="34" t="s">
        <v>1</v>
      </c>
      <c r="C14" s="34" t="s">
        <v>2</v>
      </c>
      <c r="D14" s="34" t="s">
        <v>0</v>
      </c>
      <c r="E14" s="11" t="s">
        <v>69</v>
      </c>
      <c r="F14" s="42" t="e">
        <f>F15+F17+F19+F24+F26+F28+F31+F33+#REF!+F38</f>
        <v>#REF!</v>
      </c>
      <c r="G14" s="6" t="e">
        <f>G15+G17+G19+G24+G26+G28+G31+G33+#REF!+G38</f>
        <v>#REF!</v>
      </c>
      <c r="H14" s="42" t="e">
        <f>H15+H17+H19+H24+H26+H28+H31+H33+#REF!+H38</f>
        <v>#REF!</v>
      </c>
      <c r="I14" s="6" t="e">
        <f>I15+I17+I19+I24+I26+I28+I31+I33+#REF!+I38</f>
        <v>#REF!</v>
      </c>
      <c r="J14" s="21" t="e">
        <f>J15+J17+J19+J24+J26+J28+J31+J33+#REF!+J38</f>
        <v>#REF!</v>
      </c>
      <c r="K14" s="21" t="e">
        <f>K15+K17+K19+K24+K26+K28+K31+K33+#REF!+K38</f>
        <v>#REF!</v>
      </c>
      <c r="L14" s="21" t="e">
        <f>L15+L17+L19+L24+L26+L28+L31+L33+#REF!+L38</f>
        <v>#REF!</v>
      </c>
      <c r="M14" s="21" t="e">
        <f>M15+M17+M19+M24+M26+M28+M31+M33+#REF!+M38</f>
        <v>#REF!</v>
      </c>
      <c r="N14" s="21" t="e">
        <f>N15+N17+N19+N24+N26+N28+N31+N33+#REF!+N38</f>
        <v>#REF!</v>
      </c>
      <c r="O14" s="21" t="e">
        <f>O15+O17+O19+O24+O26+O28+O31+O33+#REF!+O38</f>
        <v>#REF!</v>
      </c>
      <c r="P14" s="21" t="e">
        <f>P15+P17+P19+P24+P26+P28+P31+P33+#REF!+P38</f>
        <v>#REF!</v>
      </c>
      <c r="Q14" s="21" t="e">
        <f>Q15+Q17+Q19+Q24+Q26+Q28+Q31+Q33+#REF!+Q38+Q42</f>
        <v>#REF!</v>
      </c>
      <c r="R14" s="62">
        <f>R15+R17+R19+R24+R26+R28+R31+R33+R38+R42+R36</f>
        <v>35550.152679999999</v>
      </c>
      <c r="S14" s="62">
        <f>S15+S17+S19+S24+S26+S28+S31+S33+S38+S42+S36</f>
        <v>37251.873570000003</v>
      </c>
      <c r="T14" s="63">
        <f t="shared" ref="T14:T79" si="0">S14/R14*100</f>
        <v>104.7868173881497</v>
      </c>
      <c r="U14">
        <v>35550.252679999998</v>
      </c>
      <c r="V14">
        <v>37251.873570000003</v>
      </c>
    </row>
    <row r="15" spans="1:22" ht="31.5">
      <c r="A15" s="34" t="s">
        <v>0</v>
      </c>
      <c r="B15" s="34" t="s">
        <v>3</v>
      </c>
      <c r="C15" s="34" t="s">
        <v>2</v>
      </c>
      <c r="D15" s="34" t="s">
        <v>0</v>
      </c>
      <c r="E15" s="11" t="s">
        <v>4</v>
      </c>
      <c r="F15" s="42">
        <f t="shared" ref="F15:S15" si="1">F16</f>
        <v>9067.2999999999993</v>
      </c>
      <c r="G15" s="6">
        <f t="shared" si="1"/>
        <v>0</v>
      </c>
      <c r="H15" s="42">
        <f t="shared" si="1"/>
        <v>9067.2999999999993</v>
      </c>
      <c r="I15" s="6">
        <f t="shared" si="1"/>
        <v>0</v>
      </c>
      <c r="J15" s="21">
        <f t="shared" si="1"/>
        <v>9067.2999999999993</v>
      </c>
      <c r="K15" s="21">
        <f t="shared" si="1"/>
        <v>0</v>
      </c>
      <c r="L15" s="21">
        <f t="shared" si="1"/>
        <v>9067.2999999999993</v>
      </c>
      <c r="M15" s="21">
        <f t="shared" si="1"/>
        <v>-623.6</v>
      </c>
      <c r="N15" s="21">
        <f t="shared" si="1"/>
        <v>8443.6999999999989</v>
      </c>
      <c r="O15" s="21">
        <f t="shared" si="1"/>
        <v>0</v>
      </c>
      <c r="P15" s="21">
        <f t="shared" si="1"/>
        <v>8443.6999999999989</v>
      </c>
      <c r="Q15" s="21">
        <f t="shared" si="1"/>
        <v>734</v>
      </c>
      <c r="R15" s="62">
        <f t="shared" si="1"/>
        <v>9515.5</v>
      </c>
      <c r="S15" s="62">
        <f t="shared" si="1"/>
        <v>10117.43045</v>
      </c>
      <c r="T15" s="63">
        <f t="shared" si="0"/>
        <v>106.32578897588145</v>
      </c>
    </row>
    <row r="16" spans="1:22" ht="15.75">
      <c r="A16" s="35" t="s">
        <v>0</v>
      </c>
      <c r="B16" s="35" t="s">
        <v>5</v>
      </c>
      <c r="C16" s="35" t="s">
        <v>2</v>
      </c>
      <c r="D16" s="35" t="s">
        <v>7</v>
      </c>
      <c r="E16" s="12" t="s">
        <v>6</v>
      </c>
      <c r="F16" s="43">
        <v>9067.2999999999993</v>
      </c>
      <c r="G16" s="18"/>
      <c r="H16" s="44">
        <f>F16+G16</f>
        <v>9067.2999999999993</v>
      </c>
      <c r="I16" s="18"/>
      <c r="J16" s="22">
        <f>H16+I16</f>
        <v>9067.2999999999993</v>
      </c>
      <c r="K16" s="22"/>
      <c r="L16" s="22">
        <f>J16+K16</f>
        <v>9067.2999999999993</v>
      </c>
      <c r="M16" s="22">
        <v>-623.6</v>
      </c>
      <c r="N16" s="22">
        <f>L16+M16</f>
        <v>8443.6999999999989</v>
      </c>
      <c r="O16" s="22"/>
      <c r="P16" s="22">
        <f>N16+O16</f>
        <v>8443.6999999999989</v>
      </c>
      <c r="Q16" s="22">
        <v>734</v>
      </c>
      <c r="R16" s="64">
        <v>9515.5</v>
      </c>
      <c r="S16" s="64">
        <v>10117.43045</v>
      </c>
      <c r="T16" s="64">
        <f t="shared" si="0"/>
        <v>106.32578897588145</v>
      </c>
    </row>
    <row r="17" spans="1:20" ht="78.75">
      <c r="A17" s="34" t="s">
        <v>0</v>
      </c>
      <c r="B17" s="34" t="s">
        <v>8</v>
      </c>
      <c r="C17" s="34" t="s">
        <v>2</v>
      </c>
      <c r="D17" s="34" t="s">
        <v>0</v>
      </c>
      <c r="E17" s="11" t="s">
        <v>9</v>
      </c>
      <c r="F17" s="42">
        <f t="shared" ref="F17:S17" si="2">F18</f>
        <v>3382.6</v>
      </c>
      <c r="G17" s="6">
        <f t="shared" si="2"/>
        <v>0</v>
      </c>
      <c r="H17" s="42">
        <f t="shared" si="2"/>
        <v>3382.6</v>
      </c>
      <c r="I17" s="6">
        <f t="shared" si="2"/>
        <v>0</v>
      </c>
      <c r="J17" s="21">
        <f t="shared" si="2"/>
        <v>3382.6</v>
      </c>
      <c r="K17" s="21">
        <f t="shared" si="2"/>
        <v>0</v>
      </c>
      <c r="L17" s="21">
        <f t="shared" si="2"/>
        <v>3382.6</v>
      </c>
      <c r="M17" s="21">
        <f t="shared" si="2"/>
        <v>0</v>
      </c>
      <c r="N17" s="21">
        <f t="shared" si="2"/>
        <v>3382.6</v>
      </c>
      <c r="O17" s="21">
        <f t="shared" si="2"/>
        <v>0</v>
      </c>
      <c r="P17" s="21">
        <f t="shared" si="2"/>
        <v>3382.6</v>
      </c>
      <c r="Q17" s="21">
        <f t="shared" si="2"/>
        <v>0</v>
      </c>
      <c r="R17" s="62">
        <f t="shared" si="2"/>
        <v>3381.5</v>
      </c>
      <c r="S17" s="62">
        <f t="shared" si="2"/>
        <v>3445.5148100000001</v>
      </c>
      <c r="T17" s="63">
        <f t="shared" si="0"/>
        <v>101.89308916161468</v>
      </c>
    </row>
    <row r="18" spans="1:20" ht="47.25">
      <c r="A18" s="35" t="s">
        <v>0</v>
      </c>
      <c r="B18" s="35" t="s">
        <v>10</v>
      </c>
      <c r="C18" s="35" t="s">
        <v>2</v>
      </c>
      <c r="D18" s="35" t="s">
        <v>7</v>
      </c>
      <c r="E18" s="12" t="s">
        <v>11</v>
      </c>
      <c r="F18" s="43">
        <v>3382.6</v>
      </c>
      <c r="G18" s="18"/>
      <c r="H18" s="44">
        <f>F18+G18</f>
        <v>3382.6</v>
      </c>
      <c r="I18" s="18"/>
      <c r="J18" s="22">
        <f>H18+I18</f>
        <v>3382.6</v>
      </c>
      <c r="K18" s="22"/>
      <c r="L18" s="22">
        <f>J18+K18</f>
        <v>3382.6</v>
      </c>
      <c r="M18" s="22"/>
      <c r="N18" s="22">
        <f>L18+M18</f>
        <v>3382.6</v>
      </c>
      <c r="O18" s="22"/>
      <c r="P18" s="22">
        <f>N18+O18</f>
        <v>3382.6</v>
      </c>
      <c r="Q18" s="22"/>
      <c r="R18" s="64">
        <v>3381.5</v>
      </c>
      <c r="S18" s="64">
        <v>3445.5148100000001</v>
      </c>
      <c r="T18" s="64">
        <f t="shared" si="0"/>
        <v>101.89308916161468</v>
      </c>
    </row>
    <row r="19" spans="1:20" ht="31.5">
      <c r="A19" s="34" t="s">
        <v>0</v>
      </c>
      <c r="B19" s="34" t="s">
        <v>12</v>
      </c>
      <c r="C19" s="34" t="s">
        <v>2</v>
      </c>
      <c r="D19" s="34" t="s">
        <v>0</v>
      </c>
      <c r="E19" s="11" t="s">
        <v>13</v>
      </c>
      <c r="F19" s="42">
        <f t="shared" ref="F19:H19" si="3">F20+F21+F22+F23</f>
        <v>11205.9</v>
      </c>
      <c r="G19" s="6">
        <f t="shared" si="3"/>
        <v>0</v>
      </c>
      <c r="H19" s="42">
        <f t="shared" si="3"/>
        <v>11205.9</v>
      </c>
      <c r="I19" s="6">
        <f t="shared" ref="I19:J19" si="4">I20+I21+I22+I23</f>
        <v>0</v>
      </c>
      <c r="J19" s="21">
        <f t="shared" si="4"/>
        <v>11205.9</v>
      </c>
      <c r="K19" s="21">
        <f t="shared" ref="K19:L19" si="5">K20+K21+K22+K23</f>
        <v>0</v>
      </c>
      <c r="L19" s="21">
        <f t="shared" si="5"/>
        <v>11205.9</v>
      </c>
      <c r="M19" s="21">
        <f t="shared" ref="M19:N19" si="6">M20+M21+M22+M23</f>
        <v>-911.40000000000009</v>
      </c>
      <c r="N19" s="21">
        <f t="shared" si="6"/>
        <v>10294.499999999998</v>
      </c>
      <c r="O19" s="21">
        <f t="shared" ref="O19:P19" si="7">O20+O21+O22+O23</f>
        <v>0</v>
      </c>
      <c r="P19" s="21">
        <f t="shared" si="7"/>
        <v>10294.499999999998</v>
      </c>
      <c r="Q19" s="21">
        <f t="shared" ref="Q19:S19" si="8">Q20+Q21+Q22+Q23</f>
        <v>1847.1</v>
      </c>
      <c r="R19" s="62">
        <f t="shared" si="8"/>
        <v>16659.749680000001</v>
      </c>
      <c r="S19" s="62">
        <f t="shared" si="8"/>
        <v>17390.972659999999</v>
      </c>
      <c r="T19" s="63">
        <f t="shared" si="0"/>
        <v>104.38915946545002</v>
      </c>
    </row>
    <row r="20" spans="1:20" ht="47.25">
      <c r="A20" s="35" t="s">
        <v>0</v>
      </c>
      <c r="B20" s="35" t="s">
        <v>14</v>
      </c>
      <c r="C20" s="35" t="s">
        <v>2</v>
      </c>
      <c r="D20" s="35" t="s">
        <v>7</v>
      </c>
      <c r="E20" s="12" t="s">
        <v>15</v>
      </c>
      <c r="F20" s="44">
        <v>8891.6</v>
      </c>
      <c r="G20" s="18"/>
      <c r="H20" s="44">
        <f>F20+G20</f>
        <v>8891.6</v>
      </c>
      <c r="I20" s="18"/>
      <c r="J20" s="22">
        <f>H20+I20</f>
        <v>8891.6</v>
      </c>
      <c r="K20" s="22"/>
      <c r="L20" s="22">
        <f>J20+K20</f>
        <v>8891.6</v>
      </c>
      <c r="M20" s="22">
        <v>-448.1</v>
      </c>
      <c r="N20" s="22">
        <f>L20+M20</f>
        <v>8443.5</v>
      </c>
      <c r="O20" s="22"/>
      <c r="P20" s="22">
        <f>N20+O20</f>
        <v>8443.5</v>
      </c>
      <c r="Q20" s="22">
        <v>1779.8</v>
      </c>
      <c r="R20" s="64">
        <v>15503.749680000001</v>
      </c>
      <c r="S20" s="64">
        <v>16086.66605</v>
      </c>
      <c r="T20" s="64">
        <f t="shared" si="0"/>
        <v>103.75984121281296</v>
      </c>
    </row>
    <row r="21" spans="1:20" ht="31.5">
      <c r="A21" s="35" t="s">
        <v>0</v>
      </c>
      <c r="B21" s="35" t="s">
        <v>75</v>
      </c>
      <c r="C21" s="35" t="s">
        <v>2</v>
      </c>
      <c r="D21" s="35" t="s">
        <v>7</v>
      </c>
      <c r="E21" s="12" t="s">
        <v>16</v>
      </c>
      <c r="F21" s="44">
        <v>1683.6</v>
      </c>
      <c r="G21" s="18"/>
      <c r="H21" s="44">
        <f t="shared" ref="H21:H23" si="9">F21+G21</f>
        <v>1683.6</v>
      </c>
      <c r="I21" s="18"/>
      <c r="J21" s="22">
        <f t="shared" ref="J21:J23" si="10">H21+I21</f>
        <v>1683.6</v>
      </c>
      <c r="K21" s="22"/>
      <c r="L21" s="22">
        <f t="shared" ref="L21:L23" si="11">J21+K21</f>
        <v>1683.6</v>
      </c>
      <c r="M21" s="22">
        <v>-159.30000000000001</v>
      </c>
      <c r="N21" s="22">
        <f t="shared" ref="N21:N23" si="12">L21+M21</f>
        <v>1524.3</v>
      </c>
      <c r="O21" s="22"/>
      <c r="P21" s="22">
        <f t="shared" ref="P21:P23" si="13">N21+O21</f>
        <v>1524.3</v>
      </c>
      <c r="Q21" s="22">
        <v>8.6</v>
      </c>
      <c r="R21" s="64">
        <v>379.6</v>
      </c>
      <c r="S21" s="64">
        <v>381.60962000000001</v>
      </c>
      <c r="T21" s="64">
        <f t="shared" si="0"/>
        <v>100.52940463645943</v>
      </c>
    </row>
    <row r="22" spans="1:20" ht="31.5">
      <c r="A22" s="35" t="s">
        <v>0</v>
      </c>
      <c r="B22" s="35" t="s">
        <v>76</v>
      </c>
      <c r="C22" s="35" t="s">
        <v>2</v>
      </c>
      <c r="D22" s="35" t="s">
        <v>7</v>
      </c>
      <c r="E22" s="12" t="s">
        <v>17</v>
      </c>
      <c r="F22" s="44">
        <v>22.3</v>
      </c>
      <c r="G22" s="18"/>
      <c r="H22" s="44">
        <f t="shared" si="9"/>
        <v>22.3</v>
      </c>
      <c r="I22" s="18"/>
      <c r="J22" s="22">
        <f t="shared" si="10"/>
        <v>22.3</v>
      </c>
      <c r="K22" s="22"/>
      <c r="L22" s="22">
        <f t="shared" si="11"/>
        <v>22.3</v>
      </c>
      <c r="M22" s="22"/>
      <c r="N22" s="22">
        <f t="shared" si="12"/>
        <v>22.3</v>
      </c>
      <c r="O22" s="22"/>
      <c r="P22" s="22">
        <f t="shared" si="13"/>
        <v>22.3</v>
      </c>
      <c r="Q22" s="22">
        <v>58.7</v>
      </c>
      <c r="R22" s="64">
        <v>472.5</v>
      </c>
      <c r="S22" s="64">
        <v>472.54016999999999</v>
      </c>
      <c r="T22" s="64">
        <f t="shared" si="0"/>
        <v>100.00850158730159</v>
      </c>
    </row>
    <row r="23" spans="1:20" ht="47.25">
      <c r="A23" s="35" t="s">
        <v>0</v>
      </c>
      <c r="B23" s="35" t="s">
        <v>77</v>
      </c>
      <c r="C23" s="35" t="s">
        <v>2</v>
      </c>
      <c r="D23" s="35" t="s">
        <v>7</v>
      </c>
      <c r="E23" s="12" t="s">
        <v>59</v>
      </c>
      <c r="F23" s="44">
        <v>608.4</v>
      </c>
      <c r="G23" s="18"/>
      <c r="H23" s="44">
        <f t="shared" si="9"/>
        <v>608.4</v>
      </c>
      <c r="I23" s="18"/>
      <c r="J23" s="22">
        <f t="shared" si="10"/>
        <v>608.4</v>
      </c>
      <c r="K23" s="22"/>
      <c r="L23" s="22">
        <f t="shared" si="11"/>
        <v>608.4</v>
      </c>
      <c r="M23" s="22">
        <v>-304</v>
      </c>
      <c r="N23" s="22">
        <f t="shared" si="12"/>
        <v>304.39999999999998</v>
      </c>
      <c r="O23" s="22"/>
      <c r="P23" s="22">
        <f t="shared" si="13"/>
        <v>304.39999999999998</v>
      </c>
      <c r="Q23" s="22"/>
      <c r="R23" s="64">
        <v>303.89999999999998</v>
      </c>
      <c r="S23" s="64">
        <v>450.15681999999998</v>
      </c>
      <c r="T23" s="64">
        <f t="shared" si="0"/>
        <v>148.12662717999342</v>
      </c>
    </row>
    <row r="24" spans="1:20" ht="15.75">
      <c r="A24" s="34" t="s">
        <v>0</v>
      </c>
      <c r="B24" s="34" t="s">
        <v>18</v>
      </c>
      <c r="C24" s="34" t="s">
        <v>2</v>
      </c>
      <c r="D24" s="34" t="s">
        <v>0</v>
      </c>
      <c r="E24" s="11" t="s">
        <v>19</v>
      </c>
      <c r="F24" s="42">
        <f t="shared" ref="F24:S24" si="14">F25</f>
        <v>846.9</v>
      </c>
      <c r="G24" s="6">
        <f t="shared" si="14"/>
        <v>0</v>
      </c>
      <c r="H24" s="42">
        <f t="shared" si="14"/>
        <v>846.9</v>
      </c>
      <c r="I24" s="6">
        <f t="shared" si="14"/>
        <v>0</v>
      </c>
      <c r="J24" s="21">
        <f t="shared" si="14"/>
        <v>846.9</v>
      </c>
      <c r="K24" s="21">
        <f t="shared" si="14"/>
        <v>0</v>
      </c>
      <c r="L24" s="21">
        <f t="shared" si="14"/>
        <v>846.9</v>
      </c>
      <c r="M24" s="21">
        <f t="shared" si="14"/>
        <v>0</v>
      </c>
      <c r="N24" s="21">
        <f t="shared" si="14"/>
        <v>846.9</v>
      </c>
      <c r="O24" s="21">
        <f t="shared" si="14"/>
        <v>0</v>
      </c>
      <c r="P24" s="21">
        <f t="shared" si="14"/>
        <v>846.9</v>
      </c>
      <c r="Q24" s="21">
        <f t="shared" si="14"/>
        <v>-135.30000000000001</v>
      </c>
      <c r="R24" s="62">
        <f t="shared" si="14"/>
        <v>662.4</v>
      </c>
      <c r="S24" s="62">
        <f t="shared" si="14"/>
        <v>675.80508999999995</v>
      </c>
      <c r="T24" s="63">
        <f t="shared" si="0"/>
        <v>102.02371527777778</v>
      </c>
    </row>
    <row r="25" spans="1:20" ht="15.75">
      <c r="A25" s="35" t="s">
        <v>0</v>
      </c>
      <c r="B25" s="35" t="s">
        <v>78</v>
      </c>
      <c r="C25" s="35" t="s">
        <v>2</v>
      </c>
      <c r="D25" s="35" t="s">
        <v>7</v>
      </c>
      <c r="E25" s="12" t="s">
        <v>116</v>
      </c>
      <c r="F25" s="44">
        <v>846.9</v>
      </c>
      <c r="G25" s="18"/>
      <c r="H25" s="44">
        <f>F25+G25</f>
        <v>846.9</v>
      </c>
      <c r="I25" s="18"/>
      <c r="J25" s="22">
        <f>H25+I25</f>
        <v>846.9</v>
      </c>
      <c r="K25" s="22"/>
      <c r="L25" s="22">
        <f>J25+K25</f>
        <v>846.9</v>
      </c>
      <c r="M25" s="22"/>
      <c r="N25" s="22">
        <f>L25+M25</f>
        <v>846.9</v>
      </c>
      <c r="O25" s="22"/>
      <c r="P25" s="22">
        <f>N25+O25</f>
        <v>846.9</v>
      </c>
      <c r="Q25" s="22">
        <v>-135.30000000000001</v>
      </c>
      <c r="R25" s="64">
        <v>662.4</v>
      </c>
      <c r="S25" s="64">
        <v>675.80508999999995</v>
      </c>
      <c r="T25" s="64">
        <f t="shared" si="0"/>
        <v>102.02371527777778</v>
      </c>
    </row>
    <row r="26" spans="1:20" ht="32.25" customHeight="1">
      <c r="A26" s="34" t="s">
        <v>0</v>
      </c>
      <c r="B26" s="34" t="s">
        <v>20</v>
      </c>
      <c r="C26" s="34" t="s">
        <v>2</v>
      </c>
      <c r="D26" s="34" t="s">
        <v>0</v>
      </c>
      <c r="E26" s="11" t="s">
        <v>21</v>
      </c>
      <c r="F26" s="42" t="e">
        <f>F27+#REF!</f>
        <v>#REF!</v>
      </c>
      <c r="G26" s="6" t="e">
        <f>G27+#REF!</f>
        <v>#REF!</v>
      </c>
      <c r="H26" s="42" t="e">
        <f>H27+#REF!</f>
        <v>#REF!</v>
      </c>
      <c r="I26" s="6" t="e">
        <f>I27+#REF!</f>
        <v>#REF!</v>
      </c>
      <c r="J26" s="21" t="e">
        <f>J27+#REF!</f>
        <v>#REF!</v>
      </c>
      <c r="K26" s="21" t="e">
        <f>K27+#REF!</f>
        <v>#REF!</v>
      </c>
      <c r="L26" s="21" t="e">
        <f>L27+#REF!</f>
        <v>#REF!</v>
      </c>
      <c r="M26" s="21" t="e">
        <f>M27+#REF!</f>
        <v>#REF!</v>
      </c>
      <c r="N26" s="21" t="e">
        <f>N27+#REF!</f>
        <v>#REF!</v>
      </c>
      <c r="O26" s="21" t="e">
        <f>O27+#REF!</f>
        <v>#REF!</v>
      </c>
      <c r="P26" s="21" t="e">
        <f>P27+#REF!</f>
        <v>#REF!</v>
      </c>
      <c r="Q26" s="21" t="e">
        <f>Q27+#REF!</f>
        <v>#REF!</v>
      </c>
      <c r="R26" s="62">
        <f>R27</f>
        <v>360</v>
      </c>
      <c r="S26" s="62">
        <f>S27</f>
        <v>390.16595000000001</v>
      </c>
      <c r="T26" s="63">
        <f t="shared" si="0"/>
        <v>108.37943055555557</v>
      </c>
    </row>
    <row r="27" spans="1:20" ht="46.5" customHeight="1">
      <c r="A27" s="35" t="s">
        <v>0</v>
      </c>
      <c r="B27" s="35" t="s">
        <v>79</v>
      </c>
      <c r="C27" s="35" t="s">
        <v>2</v>
      </c>
      <c r="D27" s="35" t="s">
        <v>7</v>
      </c>
      <c r="E27" s="12" t="s">
        <v>60</v>
      </c>
      <c r="F27" s="44">
        <v>322.5</v>
      </c>
      <c r="G27" s="18"/>
      <c r="H27" s="44">
        <f>F27+G27</f>
        <v>322.5</v>
      </c>
      <c r="I27" s="18"/>
      <c r="J27" s="22">
        <f>H27+I27</f>
        <v>322.5</v>
      </c>
      <c r="K27" s="22"/>
      <c r="L27" s="22">
        <f>J27+K27</f>
        <v>322.5</v>
      </c>
      <c r="M27" s="22"/>
      <c r="N27" s="22">
        <f>L27+M27</f>
        <v>322.5</v>
      </c>
      <c r="O27" s="22"/>
      <c r="P27" s="22">
        <f>N27+O27</f>
        <v>322.5</v>
      </c>
      <c r="Q27" s="22">
        <v>87</v>
      </c>
      <c r="R27" s="64">
        <v>360</v>
      </c>
      <c r="S27" s="64">
        <v>390.16595000000001</v>
      </c>
      <c r="T27" s="64">
        <f t="shared" si="0"/>
        <v>108.37943055555557</v>
      </c>
    </row>
    <row r="28" spans="1:20" ht="115.5" customHeight="1">
      <c r="A28" s="34" t="s">
        <v>0</v>
      </c>
      <c r="B28" s="34" t="s">
        <v>22</v>
      </c>
      <c r="C28" s="34" t="s">
        <v>2</v>
      </c>
      <c r="D28" s="34" t="s">
        <v>0</v>
      </c>
      <c r="E28" s="11" t="s">
        <v>23</v>
      </c>
      <c r="F28" s="42">
        <f t="shared" ref="F28:H28" si="15">F29+F30</f>
        <v>1610</v>
      </c>
      <c r="G28" s="6">
        <f t="shared" si="15"/>
        <v>0</v>
      </c>
      <c r="H28" s="42">
        <f t="shared" si="15"/>
        <v>1610</v>
      </c>
      <c r="I28" s="6">
        <f t="shared" ref="I28:J28" si="16">I29+I30</f>
        <v>0</v>
      </c>
      <c r="J28" s="21">
        <f t="shared" si="16"/>
        <v>1610</v>
      </c>
      <c r="K28" s="21">
        <f t="shared" ref="K28:L28" si="17">K29+K30</f>
        <v>0</v>
      </c>
      <c r="L28" s="21">
        <f t="shared" si="17"/>
        <v>1610</v>
      </c>
      <c r="M28" s="21">
        <f t="shared" ref="M28:N28" si="18">M29+M30</f>
        <v>0</v>
      </c>
      <c r="N28" s="21">
        <f t="shared" si="18"/>
        <v>1610</v>
      </c>
      <c r="O28" s="21">
        <f t="shared" ref="O28:P28" si="19">O29+O30</f>
        <v>0</v>
      </c>
      <c r="P28" s="21">
        <f t="shared" si="19"/>
        <v>1610</v>
      </c>
      <c r="Q28" s="21">
        <f t="shared" ref="Q28:S28" si="20">Q29+Q30</f>
        <v>1</v>
      </c>
      <c r="R28" s="62">
        <f t="shared" si="20"/>
        <v>1637.9</v>
      </c>
      <c r="S28" s="62">
        <f t="shared" si="20"/>
        <v>1735.9364700000001</v>
      </c>
      <c r="T28" s="63">
        <f t="shared" si="0"/>
        <v>105.98549789364431</v>
      </c>
    </row>
    <row r="29" spans="1:20" ht="182.25" customHeight="1">
      <c r="A29" s="35" t="s">
        <v>0</v>
      </c>
      <c r="B29" s="35" t="s">
        <v>24</v>
      </c>
      <c r="C29" s="35" t="s">
        <v>2</v>
      </c>
      <c r="D29" s="35" t="s">
        <v>25</v>
      </c>
      <c r="E29" s="16" t="s">
        <v>117</v>
      </c>
      <c r="F29" s="44">
        <v>1486</v>
      </c>
      <c r="G29" s="18"/>
      <c r="H29" s="44">
        <f>F29+G29</f>
        <v>1486</v>
      </c>
      <c r="I29" s="18"/>
      <c r="J29" s="22">
        <f>H29+I29</f>
        <v>1486</v>
      </c>
      <c r="K29" s="22"/>
      <c r="L29" s="22">
        <f>J29+K29</f>
        <v>1486</v>
      </c>
      <c r="M29" s="22"/>
      <c r="N29" s="22">
        <f>L29+M29</f>
        <v>1486</v>
      </c>
      <c r="O29" s="22"/>
      <c r="P29" s="22">
        <f>N29+O29</f>
        <v>1486</v>
      </c>
      <c r="Q29" s="22">
        <v>-20</v>
      </c>
      <c r="R29" s="64">
        <v>1474</v>
      </c>
      <c r="S29" s="64">
        <v>1546.1675</v>
      </c>
      <c r="T29" s="64">
        <f t="shared" si="0"/>
        <v>104.89603120759838</v>
      </c>
    </row>
    <row r="30" spans="1:20" ht="162" customHeight="1">
      <c r="A30" s="35" t="s">
        <v>0</v>
      </c>
      <c r="B30" s="35" t="s">
        <v>80</v>
      </c>
      <c r="C30" s="35" t="s">
        <v>2</v>
      </c>
      <c r="D30" s="35" t="s">
        <v>25</v>
      </c>
      <c r="E30" s="16" t="s">
        <v>118</v>
      </c>
      <c r="F30" s="44">
        <v>124</v>
      </c>
      <c r="G30" s="18"/>
      <c r="H30" s="44">
        <f>F30+G30</f>
        <v>124</v>
      </c>
      <c r="I30" s="18"/>
      <c r="J30" s="22">
        <f>H30+I30</f>
        <v>124</v>
      </c>
      <c r="K30" s="22"/>
      <c r="L30" s="22">
        <f>J30+K30</f>
        <v>124</v>
      </c>
      <c r="M30" s="22"/>
      <c r="N30" s="22">
        <f>L30+M30</f>
        <v>124</v>
      </c>
      <c r="O30" s="22"/>
      <c r="P30" s="22">
        <f>N30+O30</f>
        <v>124</v>
      </c>
      <c r="Q30" s="22">
        <v>21</v>
      </c>
      <c r="R30" s="64">
        <v>163.9</v>
      </c>
      <c r="S30" s="64">
        <v>189.76897</v>
      </c>
      <c r="T30" s="64">
        <f t="shared" si="0"/>
        <v>115.78338621110433</v>
      </c>
    </row>
    <row r="31" spans="1:20" ht="33" customHeight="1">
      <c r="A31" s="34" t="s">
        <v>0</v>
      </c>
      <c r="B31" s="34" t="s">
        <v>27</v>
      </c>
      <c r="C31" s="34" t="s">
        <v>2</v>
      </c>
      <c r="D31" s="34" t="s">
        <v>0</v>
      </c>
      <c r="E31" s="11" t="s">
        <v>28</v>
      </c>
      <c r="F31" s="42">
        <f t="shared" ref="F31:S31" si="21">F32</f>
        <v>11.7</v>
      </c>
      <c r="G31" s="6">
        <f t="shared" si="21"/>
        <v>0</v>
      </c>
      <c r="H31" s="42">
        <f t="shared" si="21"/>
        <v>11.7</v>
      </c>
      <c r="I31" s="6">
        <f t="shared" si="21"/>
        <v>0</v>
      </c>
      <c r="J31" s="21">
        <f t="shared" si="21"/>
        <v>11.7</v>
      </c>
      <c r="K31" s="21">
        <f t="shared" si="21"/>
        <v>0</v>
      </c>
      <c r="L31" s="21">
        <f t="shared" si="21"/>
        <v>11.7</v>
      </c>
      <c r="M31" s="21">
        <f t="shared" si="21"/>
        <v>0</v>
      </c>
      <c r="N31" s="21">
        <f t="shared" si="21"/>
        <v>11.7</v>
      </c>
      <c r="O31" s="21">
        <f t="shared" si="21"/>
        <v>0</v>
      </c>
      <c r="P31" s="21">
        <f t="shared" si="21"/>
        <v>11.7</v>
      </c>
      <c r="Q31" s="21">
        <f t="shared" si="21"/>
        <v>12.3</v>
      </c>
      <c r="R31" s="62">
        <f t="shared" si="21"/>
        <v>18.600000000000001</v>
      </c>
      <c r="S31" s="62">
        <f t="shared" si="21"/>
        <v>18.639749999999999</v>
      </c>
      <c r="T31" s="63">
        <f t="shared" si="0"/>
        <v>100.21370967741933</v>
      </c>
    </row>
    <row r="32" spans="1:20" ht="31.5">
      <c r="A32" s="35" t="s">
        <v>0</v>
      </c>
      <c r="B32" s="35" t="s">
        <v>29</v>
      </c>
      <c r="C32" s="35" t="s">
        <v>2</v>
      </c>
      <c r="D32" s="35" t="s">
        <v>25</v>
      </c>
      <c r="E32" s="12" t="s">
        <v>30</v>
      </c>
      <c r="F32" s="44">
        <v>11.7</v>
      </c>
      <c r="G32" s="18"/>
      <c r="H32" s="44">
        <f>F32+G32</f>
        <v>11.7</v>
      </c>
      <c r="I32" s="18"/>
      <c r="J32" s="22">
        <f>H32+I32</f>
        <v>11.7</v>
      </c>
      <c r="K32" s="22"/>
      <c r="L32" s="22">
        <f>J32+K32</f>
        <v>11.7</v>
      </c>
      <c r="M32" s="22"/>
      <c r="N32" s="22">
        <f>L32+M32</f>
        <v>11.7</v>
      </c>
      <c r="O32" s="22"/>
      <c r="P32" s="22">
        <f>N32+O32</f>
        <v>11.7</v>
      </c>
      <c r="Q32" s="22">
        <v>12.3</v>
      </c>
      <c r="R32" s="64">
        <v>18.600000000000001</v>
      </c>
      <c r="S32" s="64">
        <v>18.639749999999999</v>
      </c>
      <c r="T32" s="64">
        <f t="shared" si="0"/>
        <v>100.21370967741933</v>
      </c>
    </row>
    <row r="33" spans="1:22" ht="63">
      <c r="A33" s="34" t="s">
        <v>0</v>
      </c>
      <c r="B33" s="34" t="s">
        <v>31</v>
      </c>
      <c r="C33" s="34" t="s">
        <v>2</v>
      </c>
      <c r="D33" s="34" t="s">
        <v>0</v>
      </c>
      <c r="E33" s="11" t="s">
        <v>70</v>
      </c>
      <c r="F33" s="42">
        <f t="shared" ref="F33:H33" si="22">F34+F35</f>
        <v>3179.3</v>
      </c>
      <c r="G33" s="6">
        <f t="shared" si="22"/>
        <v>0</v>
      </c>
      <c r="H33" s="42">
        <f t="shared" si="22"/>
        <v>3179.3</v>
      </c>
      <c r="I33" s="6">
        <f t="shared" ref="I33:J33" si="23">I34+I35</f>
        <v>22.8</v>
      </c>
      <c r="J33" s="21">
        <f t="shared" si="23"/>
        <v>3202.1000000000004</v>
      </c>
      <c r="K33" s="21">
        <f t="shared" ref="K33:L33" si="24">K34+K35</f>
        <v>0</v>
      </c>
      <c r="L33" s="21">
        <f t="shared" si="24"/>
        <v>3202.1000000000004</v>
      </c>
      <c r="M33" s="21">
        <f t="shared" ref="M33:N33" si="25">M34+M35</f>
        <v>0</v>
      </c>
      <c r="N33" s="21">
        <f t="shared" si="25"/>
        <v>3202.1000000000004</v>
      </c>
      <c r="O33" s="21">
        <f t="shared" ref="O33:P33" si="26">O34+O35</f>
        <v>0</v>
      </c>
      <c r="P33" s="21">
        <f t="shared" si="26"/>
        <v>3202.1000000000004</v>
      </c>
      <c r="Q33" s="21">
        <f t="shared" ref="Q33:S33" si="27">Q34+Q35</f>
        <v>-453.70000000000005</v>
      </c>
      <c r="R33" s="62">
        <f t="shared" si="27"/>
        <v>3180.8029999999999</v>
      </c>
      <c r="S33" s="62">
        <f t="shared" si="27"/>
        <v>3338.2552500000002</v>
      </c>
      <c r="T33" s="63">
        <f t="shared" si="0"/>
        <v>104.95007864366326</v>
      </c>
    </row>
    <row r="34" spans="1:22" ht="31.5">
      <c r="A34" s="35" t="s">
        <v>0</v>
      </c>
      <c r="B34" s="35" t="s">
        <v>32</v>
      </c>
      <c r="C34" s="35" t="s">
        <v>2</v>
      </c>
      <c r="D34" s="35" t="s">
        <v>33</v>
      </c>
      <c r="E34" s="12" t="s">
        <v>81</v>
      </c>
      <c r="F34" s="44">
        <v>2699.3</v>
      </c>
      <c r="G34" s="18"/>
      <c r="H34" s="44">
        <f>F34+G34</f>
        <v>2699.3</v>
      </c>
      <c r="I34" s="18">
        <v>22.8</v>
      </c>
      <c r="J34" s="22">
        <f>H34+I34</f>
        <v>2722.1000000000004</v>
      </c>
      <c r="K34" s="22"/>
      <c r="L34" s="22">
        <f>J34+K34</f>
        <v>2722.1000000000004</v>
      </c>
      <c r="M34" s="22"/>
      <c r="N34" s="22">
        <f>L34+M34</f>
        <v>2722.1000000000004</v>
      </c>
      <c r="O34" s="22"/>
      <c r="P34" s="22">
        <f>N34+O34</f>
        <v>2722.1000000000004</v>
      </c>
      <c r="Q34" s="22">
        <v>-595.1</v>
      </c>
      <c r="R34" s="64">
        <v>2500.0030000000002</v>
      </c>
      <c r="S34" s="64">
        <v>2517.06972</v>
      </c>
      <c r="T34" s="64">
        <f t="shared" si="0"/>
        <v>100.68266798079841</v>
      </c>
    </row>
    <row r="35" spans="1:22" ht="31.5">
      <c r="A35" s="35" t="s">
        <v>0</v>
      </c>
      <c r="B35" s="35" t="s">
        <v>35</v>
      </c>
      <c r="C35" s="35" t="s">
        <v>2</v>
      </c>
      <c r="D35" s="35" t="s">
        <v>33</v>
      </c>
      <c r="E35" s="12" t="s">
        <v>36</v>
      </c>
      <c r="F35" s="44">
        <v>480</v>
      </c>
      <c r="G35" s="18"/>
      <c r="H35" s="44">
        <f>F35+G35</f>
        <v>480</v>
      </c>
      <c r="I35" s="18"/>
      <c r="J35" s="22">
        <f>H35+I35</f>
        <v>480</v>
      </c>
      <c r="K35" s="22"/>
      <c r="L35" s="22">
        <f>J35+K35</f>
        <v>480</v>
      </c>
      <c r="M35" s="22"/>
      <c r="N35" s="22">
        <f>L35+M35</f>
        <v>480</v>
      </c>
      <c r="O35" s="22"/>
      <c r="P35" s="22">
        <f>N35+O35</f>
        <v>480</v>
      </c>
      <c r="Q35" s="22">
        <v>141.4</v>
      </c>
      <c r="R35" s="64">
        <v>680.8</v>
      </c>
      <c r="S35" s="64">
        <v>821.18552999999997</v>
      </c>
      <c r="T35" s="64">
        <f t="shared" si="0"/>
        <v>120.6206712690952</v>
      </c>
    </row>
    <row r="36" spans="1:22" ht="47.25">
      <c r="A36" s="34" t="s">
        <v>0</v>
      </c>
      <c r="B36" s="34" t="s">
        <v>173</v>
      </c>
      <c r="C36" s="34" t="s">
        <v>2</v>
      </c>
      <c r="D36" s="34" t="s">
        <v>0</v>
      </c>
      <c r="E36" s="11" t="s">
        <v>176</v>
      </c>
      <c r="F36" s="44"/>
      <c r="G36" s="18"/>
      <c r="H36" s="44"/>
      <c r="I36" s="18"/>
      <c r="J36" s="22"/>
      <c r="K36" s="22"/>
      <c r="L36" s="22"/>
      <c r="M36" s="22"/>
      <c r="N36" s="22"/>
      <c r="O36" s="22"/>
      <c r="P36" s="22"/>
      <c r="Q36" s="22"/>
      <c r="R36" s="63">
        <f>R37</f>
        <v>28.5</v>
      </c>
      <c r="S36" s="63">
        <f>S37</f>
        <v>28.5</v>
      </c>
      <c r="T36" s="63">
        <f t="shared" si="0"/>
        <v>100</v>
      </c>
    </row>
    <row r="37" spans="1:22" ht="63">
      <c r="A37" s="35" t="s">
        <v>0</v>
      </c>
      <c r="B37" s="35" t="s">
        <v>174</v>
      </c>
      <c r="C37" s="35" t="s">
        <v>2</v>
      </c>
      <c r="D37" s="35" t="s">
        <v>175</v>
      </c>
      <c r="E37" s="12" t="s">
        <v>177</v>
      </c>
      <c r="F37" s="44"/>
      <c r="G37" s="18"/>
      <c r="H37" s="44"/>
      <c r="I37" s="18"/>
      <c r="J37" s="22"/>
      <c r="K37" s="22"/>
      <c r="L37" s="22"/>
      <c r="M37" s="22"/>
      <c r="N37" s="22"/>
      <c r="O37" s="22"/>
      <c r="P37" s="22"/>
      <c r="Q37" s="22"/>
      <c r="R37" s="64">
        <v>28.5</v>
      </c>
      <c r="S37" s="64">
        <v>28.5</v>
      </c>
      <c r="T37" s="64">
        <f t="shared" si="0"/>
        <v>100</v>
      </c>
    </row>
    <row r="38" spans="1:22" ht="31.5">
      <c r="A38" s="34" t="s">
        <v>0</v>
      </c>
      <c r="B38" s="34" t="s">
        <v>37</v>
      </c>
      <c r="C38" s="34" t="s">
        <v>2</v>
      </c>
      <c r="D38" s="34" t="s">
        <v>0</v>
      </c>
      <c r="E38" s="11" t="s">
        <v>38</v>
      </c>
      <c r="F38" s="42" t="e">
        <f>F39+F41+F42+F43+#REF!</f>
        <v>#REF!</v>
      </c>
      <c r="G38" s="6" t="e">
        <f>G39+G41+G42+G43+#REF!</f>
        <v>#REF!</v>
      </c>
      <c r="H38" s="42" t="e">
        <f>H39+H41+H42+H43+#REF!</f>
        <v>#REF!</v>
      </c>
      <c r="I38" s="6" t="e">
        <f>I39+I41+I42+I43+#REF!</f>
        <v>#REF!</v>
      </c>
      <c r="J38" s="21" t="e">
        <f>J39+J41+J42+J43+#REF!</f>
        <v>#REF!</v>
      </c>
      <c r="K38" s="21" t="e">
        <f>K39+K41+K42+K43+#REF!</f>
        <v>#REF!</v>
      </c>
      <c r="L38" s="21" t="e">
        <f>L39+L41+L42+L43+#REF!</f>
        <v>#REF!</v>
      </c>
      <c r="M38" s="21" t="e">
        <f>M39+M41+M42+M43+#REF!</f>
        <v>#REF!</v>
      </c>
      <c r="N38" s="21" t="e">
        <f>N39+N41+N42+N43+#REF!</f>
        <v>#REF!</v>
      </c>
      <c r="O38" s="21" t="e">
        <f>O39+O41+O42+O43+#REF!</f>
        <v>#REF!</v>
      </c>
      <c r="P38" s="21">
        <f>P39+P41</f>
        <v>0</v>
      </c>
      <c r="Q38" s="21">
        <f t="shared" ref="Q38" si="28">Q39+Q41</f>
        <v>53.5</v>
      </c>
      <c r="R38" s="62">
        <f>R39+R41+R40</f>
        <v>105.2</v>
      </c>
      <c r="S38" s="62">
        <f>S39+S41+S40</f>
        <v>110.65313999999999</v>
      </c>
      <c r="T38" s="63">
        <f t="shared" si="0"/>
        <v>105.18359315589352</v>
      </c>
    </row>
    <row r="39" spans="1:22" ht="78.75">
      <c r="A39" s="35" t="s">
        <v>0</v>
      </c>
      <c r="B39" s="35" t="s">
        <v>156</v>
      </c>
      <c r="C39" s="35" t="s">
        <v>2</v>
      </c>
      <c r="D39" s="35" t="s">
        <v>39</v>
      </c>
      <c r="E39" s="12" t="s">
        <v>157</v>
      </c>
      <c r="F39" s="44"/>
      <c r="G39" s="18"/>
      <c r="H39" s="44">
        <f>F39+G39</f>
        <v>0</v>
      </c>
      <c r="I39" s="18"/>
      <c r="J39" s="22">
        <f>H39+I39</f>
        <v>0</v>
      </c>
      <c r="K39" s="22"/>
      <c r="L39" s="22">
        <f>J39+K39</f>
        <v>0</v>
      </c>
      <c r="M39" s="22"/>
      <c r="N39" s="22">
        <f>L39+M39</f>
        <v>0</v>
      </c>
      <c r="O39" s="22"/>
      <c r="P39" s="22">
        <f>N39+O39</f>
        <v>0</v>
      </c>
      <c r="Q39" s="22">
        <v>51.8</v>
      </c>
      <c r="R39" s="64">
        <v>101.8</v>
      </c>
      <c r="S39" s="64">
        <v>106.57250999999999</v>
      </c>
      <c r="T39" s="64">
        <f t="shared" si="0"/>
        <v>104.68812377210214</v>
      </c>
    </row>
    <row r="40" spans="1:22" ht="141.75">
      <c r="A40" s="35" t="s">
        <v>0</v>
      </c>
      <c r="B40" s="35" t="s">
        <v>178</v>
      </c>
      <c r="C40" s="35" t="s">
        <v>2</v>
      </c>
      <c r="D40" s="35" t="s">
        <v>39</v>
      </c>
      <c r="E40" s="12" t="s">
        <v>179</v>
      </c>
      <c r="F40" s="44"/>
      <c r="G40" s="18"/>
      <c r="H40" s="44"/>
      <c r="I40" s="18"/>
      <c r="J40" s="22"/>
      <c r="K40" s="22"/>
      <c r="L40" s="22"/>
      <c r="M40" s="22"/>
      <c r="N40" s="22"/>
      <c r="O40" s="22"/>
      <c r="P40" s="22"/>
      <c r="Q40" s="22"/>
      <c r="R40" s="64">
        <v>1.2</v>
      </c>
      <c r="S40" s="64">
        <v>1.8260400000000001</v>
      </c>
      <c r="T40" s="64">
        <f t="shared" si="0"/>
        <v>152.17000000000002</v>
      </c>
    </row>
    <row r="41" spans="1:22" ht="31.5">
      <c r="A41" s="35" t="s">
        <v>0</v>
      </c>
      <c r="B41" s="35" t="s">
        <v>158</v>
      </c>
      <c r="C41" s="35" t="s">
        <v>2</v>
      </c>
      <c r="D41" s="35" t="s">
        <v>39</v>
      </c>
      <c r="E41" s="16" t="s">
        <v>159</v>
      </c>
      <c r="F41" s="44"/>
      <c r="G41" s="18"/>
      <c r="H41" s="44">
        <f>F41+G41</f>
        <v>0</v>
      </c>
      <c r="I41" s="18"/>
      <c r="J41" s="22">
        <f>H41+I41</f>
        <v>0</v>
      </c>
      <c r="K41" s="22"/>
      <c r="L41" s="22">
        <f>J41+K41</f>
        <v>0</v>
      </c>
      <c r="M41" s="22"/>
      <c r="N41" s="22">
        <f>L41+M41</f>
        <v>0</v>
      </c>
      <c r="O41" s="22"/>
      <c r="P41" s="22">
        <f>N41+O41</f>
        <v>0</v>
      </c>
      <c r="Q41" s="22">
        <v>1.7</v>
      </c>
      <c r="R41" s="64">
        <v>2.2000000000000002</v>
      </c>
      <c r="S41" s="64">
        <v>2.2545899999999999</v>
      </c>
      <c r="T41" s="64">
        <f t="shared" si="0"/>
        <v>102.48136363636362</v>
      </c>
    </row>
    <row r="42" spans="1:22" ht="15.75" hidden="1">
      <c r="A42" s="34" t="s">
        <v>0</v>
      </c>
      <c r="B42" s="34" t="s">
        <v>160</v>
      </c>
      <c r="C42" s="34" t="s">
        <v>2</v>
      </c>
      <c r="D42" s="34" t="s">
        <v>0</v>
      </c>
      <c r="E42" s="14" t="s">
        <v>161</v>
      </c>
      <c r="F42" s="44"/>
      <c r="G42" s="18"/>
      <c r="H42" s="44">
        <f t="shared" ref="H42:H43" si="29">F42+G42</f>
        <v>0</v>
      </c>
      <c r="I42" s="18"/>
      <c r="J42" s="22">
        <f t="shared" ref="J42:J43" si="30">H42+I42</f>
        <v>0</v>
      </c>
      <c r="K42" s="22"/>
      <c r="L42" s="22">
        <f t="shared" ref="L42:L43" si="31">J42+K42</f>
        <v>0</v>
      </c>
      <c r="M42" s="22"/>
      <c r="N42" s="22">
        <f t="shared" ref="N42:N43" si="32">L42+M42</f>
        <v>0</v>
      </c>
      <c r="O42" s="22"/>
      <c r="P42" s="26">
        <f>P43</f>
        <v>0</v>
      </c>
      <c r="Q42" s="26">
        <f t="shared" ref="Q42:S42" si="33">Q43</f>
        <v>-1.6</v>
      </c>
      <c r="R42" s="63">
        <f t="shared" si="33"/>
        <v>0</v>
      </c>
      <c r="S42" s="63">
        <f t="shared" si="33"/>
        <v>0</v>
      </c>
      <c r="T42" s="63" t="e">
        <f t="shared" si="0"/>
        <v>#DIV/0!</v>
      </c>
    </row>
    <row r="43" spans="1:22" ht="15.75" hidden="1">
      <c r="A43" s="35" t="s">
        <v>0</v>
      </c>
      <c r="B43" s="35" t="s">
        <v>162</v>
      </c>
      <c r="C43" s="35" t="s">
        <v>2</v>
      </c>
      <c r="D43" s="35" t="s">
        <v>128</v>
      </c>
      <c r="E43" s="16" t="s">
        <v>163</v>
      </c>
      <c r="F43" s="44"/>
      <c r="G43" s="18"/>
      <c r="H43" s="44">
        <f t="shared" si="29"/>
        <v>0</v>
      </c>
      <c r="I43" s="18"/>
      <c r="J43" s="22">
        <f t="shared" si="30"/>
        <v>0</v>
      </c>
      <c r="K43" s="22"/>
      <c r="L43" s="22">
        <f t="shared" si="31"/>
        <v>0</v>
      </c>
      <c r="M43" s="22"/>
      <c r="N43" s="22">
        <f t="shared" si="32"/>
        <v>0</v>
      </c>
      <c r="O43" s="22"/>
      <c r="P43" s="22">
        <f t="shared" ref="P43" si="34">N43+O43</f>
        <v>0</v>
      </c>
      <c r="Q43" s="22">
        <v>-1.6</v>
      </c>
      <c r="R43" s="64">
        <v>0</v>
      </c>
      <c r="S43" s="64">
        <v>0</v>
      </c>
      <c r="T43" s="64" t="e">
        <f t="shared" si="0"/>
        <v>#DIV/0!</v>
      </c>
    </row>
    <row r="44" spans="1:22" ht="31.5">
      <c r="A44" s="36" t="s">
        <v>0</v>
      </c>
      <c r="B44" s="36" t="s">
        <v>40</v>
      </c>
      <c r="C44" s="36" t="s">
        <v>2</v>
      </c>
      <c r="D44" s="36" t="s">
        <v>0</v>
      </c>
      <c r="E44" s="37" t="s">
        <v>41</v>
      </c>
      <c r="F44" s="45" t="e">
        <f t="shared" ref="F44:G44" si="35">F45</f>
        <v>#REF!</v>
      </c>
      <c r="G44" s="8" t="e">
        <f t="shared" si="35"/>
        <v>#REF!</v>
      </c>
      <c r="H44" s="45" t="e">
        <f>H45+H99+H102</f>
        <v>#REF!</v>
      </c>
      <c r="I44" s="8" t="e">
        <f>I45+I99+I102</f>
        <v>#REF!</v>
      </c>
      <c r="J44" s="49" t="e">
        <f>J45+J104</f>
        <v>#REF!</v>
      </c>
      <c r="K44" s="23" t="e">
        <f>K45+K99+K102</f>
        <v>#REF!</v>
      </c>
      <c r="L44" s="49" t="e">
        <f>L45+L104</f>
        <v>#REF!</v>
      </c>
      <c r="M44" s="23" t="e">
        <f>M45+M99+M102</f>
        <v>#REF!</v>
      </c>
      <c r="N44" s="49" t="e">
        <f>N45+N104</f>
        <v>#REF!</v>
      </c>
      <c r="O44" s="23" t="e">
        <f>O45+O99+O102</f>
        <v>#REF!</v>
      </c>
      <c r="P44" s="49" t="e">
        <f>P45+P104</f>
        <v>#REF!</v>
      </c>
      <c r="Q44" s="23" t="e">
        <f>Q45+Q99+Q102</f>
        <v>#REF!</v>
      </c>
      <c r="R44" s="65">
        <f>R45+R104</f>
        <v>90852.48431</v>
      </c>
      <c r="S44" s="65">
        <f>S45+S104</f>
        <v>89494.026899999997</v>
      </c>
      <c r="T44" s="66">
        <f t="shared" si="0"/>
        <v>98.504765807652788</v>
      </c>
      <c r="U44" s="61">
        <v>90852484.310000002</v>
      </c>
      <c r="V44" s="61">
        <v>89494026.900000006</v>
      </c>
    </row>
    <row r="45" spans="1:22" ht="47.25">
      <c r="A45" s="13" t="s">
        <v>0</v>
      </c>
      <c r="B45" s="13" t="s">
        <v>43</v>
      </c>
      <c r="C45" s="13" t="s">
        <v>2</v>
      </c>
      <c r="D45" s="13" t="s">
        <v>0</v>
      </c>
      <c r="E45" s="38" t="s">
        <v>44</v>
      </c>
      <c r="F45" s="46" t="e">
        <f>F46+F53+F68+F93+F104+F99+F102</f>
        <v>#REF!</v>
      </c>
      <c r="G45" s="46" t="e">
        <f>G46+G53+G68+G93+G104+G99+G102</f>
        <v>#REF!</v>
      </c>
      <c r="H45" s="46" t="e">
        <f>H46+H53+H68+H93+H104+H99+H102</f>
        <v>#REF!</v>
      </c>
      <c r="I45" s="46" t="e">
        <f>I46+I53+I68+I93+I104+I99+I102</f>
        <v>#REF!</v>
      </c>
      <c r="J45" s="50" t="e">
        <f>J46+J53+J68+J93+J99+J102</f>
        <v>#REF!</v>
      </c>
      <c r="K45" s="50" t="e">
        <f>K46+K53+K68+K93+K104</f>
        <v>#REF!</v>
      </c>
      <c r="L45" s="50" t="e">
        <f>L46+L53+L68+L93+L99+L102</f>
        <v>#REF!</v>
      </c>
      <c r="M45" s="50" t="e">
        <f>M46+M53+M68+M93+M104</f>
        <v>#REF!</v>
      </c>
      <c r="N45" s="50" t="e">
        <f>N46+N53+N68+N93+N99+N102</f>
        <v>#REF!</v>
      </c>
      <c r="O45" s="50" t="e">
        <f>O46+O53+O68+O93+O104</f>
        <v>#REF!</v>
      </c>
      <c r="P45" s="50" t="e">
        <f>P46+P53+P68+P93+P99+P102</f>
        <v>#REF!</v>
      </c>
      <c r="Q45" s="50" t="e">
        <f>Q46+Q53+Q68+Q93+Q104</f>
        <v>#REF!</v>
      </c>
      <c r="R45" s="67">
        <f>R46+R53+R68+R93+R99+R102</f>
        <v>90853.56</v>
      </c>
      <c r="S45" s="67">
        <f>S46+S53+S68+S93+S99+S102</f>
        <v>89558.498229999997</v>
      </c>
      <c r="T45" s="63">
        <f t="shared" si="0"/>
        <v>98.574561338047729</v>
      </c>
    </row>
    <row r="46" spans="1:22" ht="31.5">
      <c r="A46" s="13" t="s">
        <v>0</v>
      </c>
      <c r="B46" s="13" t="s">
        <v>94</v>
      </c>
      <c r="C46" s="13" t="s">
        <v>2</v>
      </c>
      <c r="D46" s="13" t="s">
        <v>137</v>
      </c>
      <c r="E46" s="38" t="s">
        <v>91</v>
      </c>
      <c r="F46" s="46">
        <f t="shared" ref="F46:K47" si="36">F47</f>
        <v>28142</v>
      </c>
      <c r="G46" s="9">
        <f t="shared" si="36"/>
        <v>0</v>
      </c>
      <c r="H46" s="46">
        <f t="shared" si="36"/>
        <v>28142</v>
      </c>
      <c r="I46" s="9">
        <f t="shared" si="36"/>
        <v>0</v>
      </c>
      <c r="J46" s="24">
        <f t="shared" ref="I46:S47" si="37">J47</f>
        <v>28142</v>
      </c>
      <c r="K46" s="24">
        <f t="shared" si="36"/>
        <v>0</v>
      </c>
      <c r="L46" s="24">
        <f t="shared" ref="L46:R46" si="38">L47+L49+L51</f>
        <v>28142</v>
      </c>
      <c r="M46" s="24">
        <f t="shared" si="38"/>
        <v>1976</v>
      </c>
      <c r="N46" s="24">
        <f t="shared" si="38"/>
        <v>30118</v>
      </c>
      <c r="O46" s="24">
        <f t="shared" si="38"/>
        <v>0</v>
      </c>
      <c r="P46" s="24">
        <f t="shared" si="38"/>
        <v>30118</v>
      </c>
      <c r="Q46" s="24">
        <f t="shared" si="38"/>
        <v>779.7</v>
      </c>
      <c r="R46" s="67">
        <f t="shared" si="38"/>
        <v>30096.9</v>
      </c>
      <c r="S46" s="67">
        <f t="shared" ref="S46" si="39">S47+S49+S51</f>
        <v>30096.9</v>
      </c>
      <c r="T46" s="63">
        <f t="shared" si="0"/>
        <v>100</v>
      </c>
    </row>
    <row r="47" spans="1:22" ht="31.5">
      <c r="A47" s="15" t="s">
        <v>0</v>
      </c>
      <c r="B47" s="15" t="s">
        <v>93</v>
      </c>
      <c r="C47" s="15" t="s">
        <v>2</v>
      </c>
      <c r="D47" s="15" t="s">
        <v>137</v>
      </c>
      <c r="E47" s="39" t="s">
        <v>67</v>
      </c>
      <c r="F47" s="44">
        <f>F48</f>
        <v>28142</v>
      </c>
      <c r="G47" s="7">
        <f t="shared" si="36"/>
        <v>0</v>
      </c>
      <c r="H47" s="44">
        <f t="shared" si="36"/>
        <v>28142</v>
      </c>
      <c r="I47" s="7">
        <f t="shared" si="37"/>
        <v>0</v>
      </c>
      <c r="J47" s="25">
        <f t="shared" si="37"/>
        <v>28142</v>
      </c>
      <c r="K47" s="25">
        <f t="shared" si="37"/>
        <v>0</v>
      </c>
      <c r="L47" s="25">
        <f t="shared" si="37"/>
        <v>28142</v>
      </c>
      <c r="M47" s="25">
        <f t="shared" si="37"/>
        <v>0</v>
      </c>
      <c r="N47" s="25">
        <f t="shared" si="37"/>
        <v>28142</v>
      </c>
      <c r="O47" s="25">
        <f t="shared" si="37"/>
        <v>0</v>
      </c>
      <c r="P47" s="25">
        <f t="shared" si="37"/>
        <v>28142</v>
      </c>
      <c r="Q47" s="25">
        <f t="shared" si="37"/>
        <v>0</v>
      </c>
      <c r="R47" s="64">
        <f t="shared" si="37"/>
        <v>28984</v>
      </c>
      <c r="S47" s="64">
        <f t="shared" si="37"/>
        <v>28984</v>
      </c>
      <c r="T47" s="64">
        <f t="shared" si="0"/>
        <v>100</v>
      </c>
    </row>
    <row r="48" spans="1:22" ht="47.25" customHeight="1">
      <c r="A48" s="15" t="s">
        <v>42</v>
      </c>
      <c r="B48" s="15" t="s">
        <v>95</v>
      </c>
      <c r="C48" s="15" t="s">
        <v>2</v>
      </c>
      <c r="D48" s="15" t="s">
        <v>137</v>
      </c>
      <c r="E48" s="39" t="s">
        <v>68</v>
      </c>
      <c r="F48" s="44">
        <v>28142</v>
      </c>
      <c r="G48" s="18"/>
      <c r="H48" s="44">
        <f>F48+G48</f>
        <v>28142</v>
      </c>
      <c r="I48" s="18"/>
      <c r="J48" s="22">
        <f>H48+I48</f>
        <v>28142</v>
      </c>
      <c r="K48" s="22"/>
      <c r="L48" s="22">
        <f>J48+K48</f>
        <v>28142</v>
      </c>
      <c r="M48" s="22"/>
      <c r="N48" s="22">
        <f>L48+M48</f>
        <v>28142</v>
      </c>
      <c r="O48" s="22"/>
      <c r="P48" s="22">
        <f>N48+O48</f>
        <v>28142</v>
      </c>
      <c r="Q48" s="22"/>
      <c r="R48" s="64">
        <v>28984</v>
      </c>
      <c r="S48" s="64">
        <v>28984</v>
      </c>
      <c r="T48" s="64">
        <f t="shared" si="0"/>
        <v>100</v>
      </c>
    </row>
    <row r="49" spans="1:20" ht="47.25">
      <c r="A49" s="15" t="s">
        <v>0</v>
      </c>
      <c r="B49" s="15" t="s">
        <v>164</v>
      </c>
      <c r="C49" s="15" t="s">
        <v>2</v>
      </c>
      <c r="D49" s="15" t="s">
        <v>137</v>
      </c>
      <c r="E49" s="56" t="s">
        <v>151</v>
      </c>
      <c r="F49" s="44"/>
      <c r="G49" s="18"/>
      <c r="H49" s="44"/>
      <c r="I49" s="18"/>
      <c r="J49" s="22"/>
      <c r="K49" s="22"/>
      <c r="L49" s="22">
        <f>L50</f>
        <v>0</v>
      </c>
      <c r="M49" s="22">
        <f t="shared" ref="M49:S49" si="40">M50</f>
        <v>1753</v>
      </c>
      <c r="N49" s="22">
        <f t="shared" si="40"/>
        <v>1753</v>
      </c>
      <c r="O49" s="22">
        <f t="shared" si="40"/>
        <v>0</v>
      </c>
      <c r="P49" s="22">
        <f t="shared" si="40"/>
        <v>1753</v>
      </c>
      <c r="Q49" s="22">
        <f t="shared" si="40"/>
        <v>779.7</v>
      </c>
      <c r="R49" s="64">
        <f t="shared" si="40"/>
        <v>1112.9000000000001</v>
      </c>
      <c r="S49" s="64">
        <f t="shared" si="40"/>
        <v>1112.9000000000001</v>
      </c>
      <c r="T49" s="64">
        <f t="shared" si="0"/>
        <v>100</v>
      </c>
    </row>
    <row r="50" spans="1:20" ht="63">
      <c r="A50" s="15" t="s">
        <v>42</v>
      </c>
      <c r="B50" s="15" t="s">
        <v>165</v>
      </c>
      <c r="C50" s="15" t="s">
        <v>2</v>
      </c>
      <c r="D50" s="15" t="s">
        <v>137</v>
      </c>
      <c r="E50" s="56" t="s">
        <v>150</v>
      </c>
      <c r="F50" s="44"/>
      <c r="G50" s="18"/>
      <c r="H50" s="44"/>
      <c r="I50" s="18"/>
      <c r="J50" s="22"/>
      <c r="K50" s="22"/>
      <c r="L50" s="22"/>
      <c r="M50" s="22">
        <v>1753</v>
      </c>
      <c r="N50" s="22">
        <f>L50+M50</f>
        <v>1753</v>
      </c>
      <c r="O50" s="22"/>
      <c r="P50" s="22">
        <f>N50+O50</f>
        <v>1753</v>
      </c>
      <c r="Q50" s="22">
        <v>779.7</v>
      </c>
      <c r="R50" s="64">
        <v>1112.9000000000001</v>
      </c>
      <c r="S50" s="64">
        <v>1112.9000000000001</v>
      </c>
      <c r="T50" s="64">
        <f t="shared" si="0"/>
        <v>100</v>
      </c>
    </row>
    <row r="51" spans="1:20" ht="159.75" hidden="1" customHeight="1">
      <c r="A51" s="59" t="s">
        <v>0</v>
      </c>
      <c r="B51" s="57">
        <v>2021585300</v>
      </c>
      <c r="C51" s="59" t="s">
        <v>2</v>
      </c>
      <c r="D51" s="59" t="s">
        <v>137</v>
      </c>
      <c r="E51" s="58" t="s">
        <v>153</v>
      </c>
      <c r="F51" s="44"/>
      <c r="G51" s="18"/>
      <c r="H51" s="44"/>
      <c r="I51" s="18"/>
      <c r="J51" s="22"/>
      <c r="K51" s="22"/>
      <c r="L51" s="22">
        <f>L52</f>
        <v>0</v>
      </c>
      <c r="M51" s="22">
        <f t="shared" ref="M51:R51" si="41">M52</f>
        <v>223</v>
      </c>
      <c r="N51" s="22">
        <f t="shared" si="41"/>
        <v>223</v>
      </c>
      <c r="O51" s="22">
        <f t="shared" si="41"/>
        <v>0</v>
      </c>
      <c r="P51" s="22">
        <f t="shared" si="41"/>
        <v>223</v>
      </c>
      <c r="Q51" s="22">
        <f t="shared" si="41"/>
        <v>0</v>
      </c>
      <c r="R51" s="64">
        <f t="shared" si="41"/>
        <v>0</v>
      </c>
      <c r="S51" s="64">
        <v>0</v>
      </c>
      <c r="T51" s="64" t="e">
        <f t="shared" si="0"/>
        <v>#DIV/0!</v>
      </c>
    </row>
    <row r="52" spans="1:20" ht="174.75" hidden="1" customHeight="1">
      <c r="A52" s="59" t="s">
        <v>42</v>
      </c>
      <c r="B52" s="57">
        <v>2021585305</v>
      </c>
      <c r="C52" s="59" t="s">
        <v>2</v>
      </c>
      <c r="D52" s="59" t="s">
        <v>137</v>
      </c>
      <c r="E52" s="58" t="s">
        <v>152</v>
      </c>
      <c r="F52" s="44"/>
      <c r="G52" s="18"/>
      <c r="H52" s="44"/>
      <c r="I52" s="18"/>
      <c r="J52" s="22"/>
      <c r="K52" s="22"/>
      <c r="L52" s="22"/>
      <c r="M52" s="22">
        <v>223</v>
      </c>
      <c r="N52" s="22">
        <f>L52+M52</f>
        <v>223</v>
      </c>
      <c r="O52" s="22"/>
      <c r="P52" s="22">
        <f>N52+O52</f>
        <v>223</v>
      </c>
      <c r="Q52" s="22"/>
      <c r="R52" s="64">
        <v>0</v>
      </c>
      <c r="S52" s="64">
        <v>0</v>
      </c>
      <c r="T52" s="64" t="e">
        <f t="shared" si="0"/>
        <v>#DIV/0!</v>
      </c>
    </row>
    <row r="53" spans="1:20" ht="47.25">
      <c r="A53" s="13" t="s">
        <v>0</v>
      </c>
      <c r="B53" s="13" t="s">
        <v>119</v>
      </c>
      <c r="C53" s="13" t="s">
        <v>2</v>
      </c>
      <c r="D53" s="13" t="s">
        <v>137</v>
      </c>
      <c r="E53" s="38" t="s">
        <v>92</v>
      </c>
      <c r="F53" s="46" t="e">
        <f>F54+F57+F63+F61+#REF!</f>
        <v>#REF!</v>
      </c>
      <c r="G53" s="46" t="e">
        <f>G54+G57+G63+G61+#REF!</f>
        <v>#REF!</v>
      </c>
      <c r="H53" s="46" t="e">
        <f>H54+H57+H63+H61+#REF!</f>
        <v>#REF!</v>
      </c>
      <c r="I53" s="46" t="e">
        <f>I54+I57+I63+I61+#REF!</f>
        <v>#REF!</v>
      </c>
      <c r="J53" s="50" t="e">
        <f>J54+J57+J63+J61+#REF!</f>
        <v>#REF!</v>
      </c>
      <c r="K53" s="50" t="e">
        <f>K54+K57+K63+K61+#REF!</f>
        <v>#REF!</v>
      </c>
      <c r="L53" s="50">
        <f t="shared" ref="L53:Q53" si="42">L54+L57+L63+L61</f>
        <v>60702.402000000002</v>
      </c>
      <c r="M53" s="50">
        <f t="shared" si="42"/>
        <v>0</v>
      </c>
      <c r="N53" s="50">
        <f t="shared" si="42"/>
        <v>60702.402000000002</v>
      </c>
      <c r="O53" s="50">
        <f t="shared" si="42"/>
        <v>813.59800000000007</v>
      </c>
      <c r="P53" s="50">
        <f t="shared" si="42"/>
        <v>61516</v>
      </c>
      <c r="Q53" s="50">
        <f t="shared" si="42"/>
        <v>-2151.9</v>
      </c>
      <c r="R53" s="67">
        <f>R54+R57+R63+R61+R59</f>
        <v>43452.443999999996</v>
      </c>
      <c r="S53" s="67">
        <f>S54+S57+S63+S61+S59</f>
        <v>43021.848579999998</v>
      </c>
      <c r="T53" s="63">
        <f t="shared" si="0"/>
        <v>99.009042115099447</v>
      </c>
    </row>
    <row r="54" spans="1:20" ht="173.25">
      <c r="A54" s="13" t="s">
        <v>0</v>
      </c>
      <c r="B54" s="13" t="s">
        <v>96</v>
      </c>
      <c r="C54" s="13" t="s">
        <v>2</v>
      </c>
      <c r="D54" s="13" t="s">
        <v>137</v>
      </c>
      <c r="E54" s="14" t="s">
        <v>74</v>
      </c>
      <c r="F54" s="46">
        <f t="shared" ref="F54:K54" si="43">F56</f>
        <v>16179</v>
      </c>
      <c r="G54" s="9">
        <f t="shared" si="43"/>
        <v>0</v>
      </c>
      <c r="H54" s="46">
        <f t="shared" si="43"/>
        <v>16179</v>
      </c>
      <c r="I54" s="9">
        <f t="shared" si="43"/>
        <v>481.72199999999998</v>
      </c>
      <c r="J54" s="24">
        <f t="shared" si="43"/>
        <v>16660.722000000002</v>
      </c>
      <c r="K54" s="24">
        <f t="shared" si="43"/>
        <v>18114.913</v>
      </c>
      <c r="L54" s="24">
        <f>L56+L55</f>
        <v>34775.634999999995</v>
      </c>
      <c r="M54" s="24">
        <f t="shared" ref="M54:O54" si="44">M56</f>
        <v>0</v>
      </c>
      <c r="N54" s="24">
        <f>N56+N55</f>
        <v>34775.634999999995</v>
      </c>
      <c r="O54" s="24">
        <f t="shared" si="44"/>
        <v>0</v>
      </c>
      <c r="P54" s="24">
        <f>P56+P55</f>
        <v>34775.634999999995</v>
      </c>
      <c r="Q54" s="24">
        <f t="shared" ref="Q54" si="45">Q56</f>
        <v>0</v>
      </c>
      <c r="R54" s="67">
        <f>R56+R55</f>
        <v>17154</v>
      </c>
      <c r="S54" s="67">
        <f>S56+S55</f>
        <v>16816.395</v>
      </c>
      <c r="T54" s="63">
        <f t="shared" si="0"/>
        <v>98.03191675410983</v>
      </c>
    </row>
    <row r="55" spans="1:20" ht="159" customHeight="1">
      <c r="A55" s="15" t="s">
        <v>26</v>
      </c>
      <c r="B55" s="15" t="s">
        <v>97</v>
      </c>
      <c r="C55" s="15" t="s">
        <v>2</v>
      </c>
      <c r="D55" s="15" t="s">
        <v>137</v>
      </c>
      <c r="E55" s="16" t="s">
        <v>58</v>
      </c>
      <c r="F55" s="46"/>
      <c r="G55" s="9"/>
      <c r="H55" s="46"/>
      <c r="I55" s="9"/>
      <c r="J55" s="24"/>
      <c r="K55" s="24"/>
      <c r="L55" s="55">
        <v>18139</v>
      </c>
      <c r="M55" s="24"/>
      <c r="N55" s="55">
        <v>18139</v>
      </c>
      <c r="O55" s="24"/>
      <c r="P55" s="55">
        <v>18139</v>
      </c>
      <c r="Q55" s="24"/>
      <c r="R55" s="68">
        <v>17154</v>
      </c>
      <c r="S55" s="64">
        <v>16816.395</v>
      </c>
      <c r="T55" s="64">
        <f t="shared" si="0"/>
        <v>98.03191675410983</v>
      </c>
    </row>
    <row r="56" spans="1:20" ht="157.5" hidden="1" customHeight="1">
      <c r="A56" s="15" t="s">
        <v>26</v>
      </c>
      <c r="B56" s="15" t="s">
        <v>97</v>
      </c>
      <c r="C56" s="15" t="s">
        <v>2</v>
      </c>
      <c r="D56" s="15" t="s">
        <v>137</v>
      </c>
      <c r="E56" s="16" t="s">
        <v>58</v>
      </c>
      <c r="F56" s="44">
        <v>16179</v>
      </c>
      <c r="G56" s="18"/>
      <c r="H56" s="44">
        <f>F56+G56</f>
        <v>16179</v>
      </c>
      <c r="I56" s="18">
        <v>481.72199999999998</v>
      </c>
      <c r="J56" s="22">
        <f>H56+I56</f>
        <v>16660.722000000002</v>
      </c>
      <c r="K56" s="22">
        <v>18114.913</v>
      </c>
      <c r="L56" s="22">
        <v>16636.634999999998</v>
      </c>
      <c r="M56" s="22"/>
      <c r="N56" s="22">
        <v>16636.634999999998</v>
      </c>
      <c r="O56" s="22"/>
      <c r="P56" s="22">
        <v>16636.634999999998</v>
      </c>
      <c r="Q56" s="22"/>
      <c r="R56" s="64">
        <v>0</v>
      </c>
      <c r="S56" s="64">
        <v>0</v>
      </c>
      <c r="T56" s="64" t="e">
        <f t="shared" si="0"/>
        <v>#DIV/0!</v>
      </c>
    </row>
    <row r="57" spans="1:20" ht="110.25" hidden="1">
      <c r="A57" s="15" t="s">
        <v>26</v>
      </c>
      <c r="B57" s="15" t="s">
        <v>97</v>
      </c>
      <c r="C57" s="15" t="s">
        <v>2</v>
      </c>
      <c r="D57" s="15" t="s">
        <v>137</v>
      </c>
      <c r="E57" s="14" t="s">
        <v>125</v>
      </c>
      <c r="F57" s="47">
        <f t="shared" ref="F57" si="46">F58</f>
        <v>0</v>
      </c>
      <c r="G57" s="18"/>
      <c r="H57" s="47">
        <f>H58</f>
        <v>0</v>
      </c>
      <c r="I57" s="20">
        <f t="shared" ref="I57:R57" si="47">I58</f>
        <v>0</v>
      </c>
      <c r="J57" s="26">
        <f t="shared" si="47"/>
        <v>0</v>
      </c>
      <c r="K57" s="26">
        <f t="shared" si="47"/>
        <v>0</v>
      </c>
      <c r="L57" s="26">
        <f t="shared" si="47"/>
        <v>0</v>
      </c>
      <c r="M57" s="26">
        <f t="shared" si="47"/>
        <v>0</v>
      </c>
      <c r="N57" s="26">
        <f t="shared" si="47"/>
        <v>0</v>
      </c>
      <c r="O57" s="26">
        <f t="shared" si="47"/>
        <v>0</v>
      </c>
      <c r="P57" s="26">
        <f t="shared" si="47"/>
        <v>0</v>
      </c>
      <c r="Q57" s="26">
        <f t="shared" si="47"/>
        <v>0</v>
      </c>
      <c r="R57" s="63">
        <f t="shared" si="47"/>
        <v>0</v>
      </c>
      <c r="S57" s="64"/>
      <c r="T57" s="64" t="e">
        <f t="shared" si="0"/>
        <v>#DIV/0!</v>
      </c>
    </row>
    <row r="58" spans="1:20" ht="94.5" hidden="1">
      <c r="A58" s="15" t="s">
        <v>26</v>
      </c>
      <c r="B58" s="15" t="s">
        <v>97</v>
      </c>
      <c r="C58" s="15" t="s">
        <v>2</v>
      </c>
      <c r="D58" s="15" t="s">
        <v>137</v>
      </c>
      <c r="E58" s="16" t="s">
        <v>125</v>
      </c>
      <c r="F58" s="44"/>
      <c r="G58" s="18"/>
      <c r="H58" s="44"/>
      <c r="I58" s="18"/>
      <c r="J58" s="22">
        <f>H58+I58</f>
        <v>0</v>
      </c>
      <c r="K58" s="22"/>
      <c r="L58" s="22">
        <f>J58+K58</f>
        <v>0</v>
      </c>
      <c r="M58" s="22"/>
      <c r="N58" s="22">
        <f>L58+M58</f>
        <v>0</v>
      </c>
      <c r="O58" s="22"/>
      <c r="P58" s="22">
        <f>N58+O58</f>
        <v>0</v>
      </c>
      <c r="Q58" s="22"/>
      <c r="R58" s="64">
        <f>P58+Q58</f>
        <v>0</v>
      </c>
      <c r="S58" s="64"/>
      <c r="T58" s="64" t="e">
        <f t="shared" si="0"/>
        <v>#DIV/0!</v>
      </c>
    </row>
    <row r="59" spans="1:20" ht="47.25">
      <c r="A59" s="13" t="s">
        <v>0</v>
      </c>
      <c r="B59" s="13" t="s">
        <v>180</v>
      </c>
      <c r="C59" s="13" t="s">
        <v>2</v>
      </c>
      <c r="D59" s="13" t="s">
        <v>137</v>
      </c>
      <c r="E59" s="14" t="s">
        <v>181</v>
      </c>
      <c r="F59" s="44"/>
      <c r="G59" s="18"/>
      <c r="H59" s="44"/>
      <c r="I59" s="18"/>
      <c r="J59" s="22"/>
      <c r="K59" s="22"/>
      <c r="L59" s="22"/>
      <c r="M59" s="22"/>
      <c r="N59" s="22"/>
      <c r="O59" s="22"/>
      <c r="P59" s="22"/>
      <c r="Q59" s="22"/>
      <c r="R59" s="63">
        <f>R60</f>
        <v>239</v>
      </c>
      <c r="S59" s="63">
        <f>S60</f>
        <v>239</v>
      </c>
      <c r="T59" s="64">
        <f t="shared" si="0"/>
        <v>100</v>
      </c>
    </row>
    <row r="60" spans="1:20" ht="63">
      <c r="A60" s="15" t="s">
        <v>26</v>
      </c>
      <c r="B60" s="15" t="s">
        <v>182</v>
      </c>
      <c r="C60" s="15" t="s">
        <v>2</v>
      </c>
      <c r="D60" s="15" t="s">
        <v>137</v>
      </c>
      <c r="E60" s="16" t="s">
        <v>183</v>
      </c>
      <c r="F60" s="44"/>
      <c r="G60" s="18"/>
      <c r="H60" s="44"/>
      <c r="I60" s="18"/>
      <c r="J60" s="22"/>
      <c r="K60" s="22"/>
      <c r="L60" s="22"/>
      <c r="M60" s="22"/>
      <c r="N60" s="22"/>
      <c r="O60" s="22"/>
      <c r="P60" s="22"/>
      <c r="Q60" s="22"/>
      <c r="R60" s="64">
        <v>239</v>
      </c>
      <c r="S60" s="64">
        <v>239</v>
      </c>
      <c r="T60" s="64">
        <f t="shared" si="0"/>
        <v>100</v>
      </c>
    </row>
    <row r="61" spans="1:20" ht="31.5">
      <c r="A61" s="13" t="s">
        <v>0</v>
      </c>
      <c r="B61" s="13" t="s">
        <v>133</v>
      </c>
      <c r="C61" s="13" t="s">
        <v>2</v>
      </c>
      <c r="D61" s="13" t="s">
        <v>137</v>
      </c>
      <c r="E61" s="14" t="s">
        <v>134</v>
      </c>
      <c r="F61" s="47">
        <f t="shared" ref="F61:S61" si="48">F62</f>
        <v>0</v>
      </c>
      <c r="G61" s="47">
        <f t="shared" si="48"/>
        <v>16.3</v>
      </c>
      <c r="H61" s="47">
        <f t="shared" si="48"/>
        <v>16.3</v>
      </c>
      <c r="I61" s="47">
        <f t="shared" si="48"/>
        <v>0</v>
      </c>
      <c r="J61" s="51">
        <f t="shared" si="48"/>
        <v>16.3</v>
      </c>
      <c r="K61" s="51">
        <f t="shared" si="48"/>
        <v>0</v>
      </c>
      <c r="L61" s="51">
        <f t="shared" si="48"/>
        <v>16.3</v>
      </c>
      <c r="M61" s="51">
        <f t="shared" si="48"/>
        <v>0</v>
      </c>
      <c r="N61" s="51">
        <f t="shared" si="48"/>
        <v>16.3</v>
      </c>
      <c r="O61" s="51">
        <f t="shared" si="48"/>
        <v>0</v>
      </c>
      <c r="P61" s="51">
        <f t="shared" si="48"/>
        <v>16.3</v>
      </c>
      <c r="Q61" s="51">
        <f t="shared" si="48"/>
        <v>0</v>
      </c>
      <c r="R61" s="63">
        <f t="shared" si="48"/>
        <v>43.99</v>
      </c>
      <c r="S61" s="63">
        <f t="shared" si="48"/>
        <v>43.99</v>
      </c>
      <c r="T61" s="63">
        <f t="shared" si="0"/>
        <v>100</v>
      </c>
    </row>
    <row r="62" spans="1:20" ht="47.25">
      <c r="A62" s="15" t="s">
        <v>46</v>
      </c>
      <c r="B62" s="15" t="s">
        <v>135</v>
      </c>
      <c r="C62" s="15" t="s">
        <v>2</v>
      </c>
      <c r="D62" s="15" t="s">
        <v>137</v>
      </c>
      <c r="E62" s="16" t="s">
        <v>136</v>
      </c>
      <c r="F62" s="44"/>
      <c r="G62" s="18">
        <v>16.3</v>
      </c>
      <c r="H62" s="44">
        <f>F62+G62</f>
        <v>16.3</v>
      </c>
      <c r="I62" s="18"/>
      <c r="J62" s="22">
        <f>H62+I62</f>
        <v>16.3</v>
      </c>
      <c r="K62" s="22"/>
      <c r="L62" s="22">
        <f>J62+K62</f>
        <v>16.3</v>
      </c>
      <c r="M62" s="22"/>
      <c r="N62" s="22">
        <f>L62+M62</f>
        <v>16.3</v>
      </c>
      <c r="O62" s="22"/>
      <c r="P62" s="22">
        <f>N62+O62</f>
        <v>16.3</v>
      </c>
      <c r="Q62" s="22"/>
      <c r="R62" s="64">
        <v>43.99</v>
      </c>
      <c r="S62" s="64">
        <v>43.99</v>
      </c>
      <c r="T62" s="64">
        <f t="shared" si="0"/>
        <v>100</v>
      </c>
    </row>
    <row r="63" spans="1:20" ht="15.75">
      <c r="A63" s="13" t="s">
        <v>0</v>
      </c>
      <c r="B63" s="13" t="s">
        <v>98</v>
      </c>
      <c r="C63" s="13" t="s">
        <v>2</v>
      </c>
      <c r="D63" s="13" t="s">
        <v>137</v>
      </c>
      <c r="E63" s="11" t="s">
        <v>45</v>
      </c>
      <c r="F63" s="46">
        <f>F64+F65+F66+F67</f>
        <v>24914.741999999998</v>
      </c>
      <c r="G63" s="46">
        <f t="shared" ref="G63:J63" si="49">G64+G65+G66+G67</f>
        <v>1065.9000000000001</v>
      </c>
      <c r="H63" s="46">
        <f t="shared" si="49"/>
        <v>25980.642</v>
      </c>
      <c r="I63" s="46">
        <f t="shared" si="49"/>
        <v>-69.7</v>
      </c>
      <c r="J63" s="50">
        <f t="shared" si="49"/>
        <v>25910.942000000003</v>
      </c>
      <c r="K63" s="50">
        <f t="shared" ref="K63:L63" si="50">K64+K65+K66+K67</f>
        <v>-0.47499999999999998</v>
      </c>
      <c r="L63" s="50">
        <f t="shared" si="50"/>
        <v>25910.467000000001</v>
      </c>
      <c r="M63" s="50">
        <f t="shared" ref="M63:N63" si="51">M64+M65+M66+M67</f>
        <v>0</v>
      </c>
      <c r="N63" s="50">
        <f t="shared" si="51"/>
        <v>25910.467000000001</v>
      </c>
      <c r="O63" s="50">
        <f t="shared" ref="O63:P63" si="52">O64+O65+O66+O67</f>
        <v>813.59800000000007</v>
      </c>
      <c r="P63" s="50">
        <f t="shared" si="52"/>
        <v>26724.064999999999</v>
      </c>
      <c r="Q63" s="50">
        <f t="shared" ref="Q63:S63" si="53">Q64+Q65+Q66+Q67</f>
        <v>-2151.9</v>
      </c>
      <c r="R63" s="67">
        <f t="shared" si="53"/>
        <v>26015.454000000002</v>
      </c>
      <c r="S63" s="67">
        <f t="shared" si="53"/>
        <v>25922.46358</v>
      </c>
      <c r="T63" s="63">
        <f t="shared" si="0"/>
        <v>99.642556997083346</v>
      </c>
    </row>
    <row r="64" spans="1:20" ht="31.5">
      <c r="A64" s="15" t="s">
        <v>34</v>
      </c>
      <c r="B64" s="15" t="s">
        <v>99</v>
      </c>
      <c r="C64" s="15" t="s">
        <v>2</v>
      </c>
      <c r="D64" s="15" t="s">
        <v>137</v>
      </c>
      <c r="E64" s="12" t="s">
        <v>47</v>
      </c>
      <c r="F64" s="44">
        <v>130.5</v>
      </c>
      <c r="G64" s="18"/>
      <c r="H64" s="44">
        <f>F64+G64</f>
        <v>130.5</v>
      </c>
      <c r="I64" s="18"/>
      <c r="J64" s="22">
        <f>H64+I64</f>
        <v>130.5</v>
      </c>
      <c r="K64" s="22"/>
      <c r="L64" s="22">
        <f>J64+K64</f>
        <v>130.5</v>
      </c>
      <c r="M64" s="22"/>
      <c r="N64" s="22">
        <f>L64+M64</f>
        <v>130.5</v>
      </c>
      <c r="O64" s="22"/>
      <c r="P64" s="22">
        <f>N64+O64</f>
        <v>130.5</v>
      </c>
      <c r="Q64" s="22">
        <v>-130.5</v>
      </c>
      <c r="R64" s="64">
        <v>880.8</v>
      </c>
      <c r="S64" s="64">
        <v>880.8</v>
      </c>
      <c r="T64" s="64">
        <f t="shared" si="0"/>
        <v>100</v>
      </c>
    </row>
    <row r="65" spans="1:21" ht="31.5">
      <c r="A65" s="15" t="s">
        <v>46</v>
      </c>
      <c r="B65" s="15" t="s">
        <v>99</v>
      </c>
      <c r="C65" s="15" t="s">
        <v>2</v>
      </c>
      <c r="D65" s="15" t="s">
        <v>137</v>
      </c>
      <c r="E65" s="12" t="s">
        <v>47</v>
      </c>
      <c r="F65" s="44">
        <v>2455.598</v>
      </c>
      <c r="G65" s="18"/>
      <c r="H65" s="44">
        <f t="shared" ref="H65:H67" si="54">F65+G65</f>
        <v>2455.598</v>
      </c>
      <c r="I65" s="18"/>
      <c r="J65" s="22">
        <f t="shared" ref="J65:J67" si="55">H65+I65</f>
        <v>2455.598</v>
      </c>
      <c r="K65" s="22"/>
      <c r="L65" s="22">
        <f t="shared" ref="L65:L67" si="56">J65+K65</f>
        <v>2455.598</v>
      </c>
      <c r="M65" s="22"/>
      <c r="N65" s="22">
        <f t="shared" ref="N65:N67" si="57">L65+M65</f>
        <v>2455.598</v>
      </c>
      <c r="O65" s="22">
        <v>-137.934</v>
      </c>
      <c r="P65" s="22">
        <f t="shared" ref="P65:P67" si="58">N65+O65</f>
        <v>2317.6639999999998</v>
      </c>
      <c r="Q65" s="22"/>
      <c r="R65" s="64">
        <v>0</v>
      </c>
      <c r="S65" s="64">
        <v>0</v>
      </c>
      <c r="T65" s="64">
        <v>0</v>
      </c>
    </row>
    <row r="66" spans="1:21" ht="31.5">
      <c r="A66" s="15" t="s">
        <v>42</v>
      </c>
      <c r="B66" s="15" t="s">
        <v>99</v>
      </c>
      <c r="C66" s="15" t="s">
        <v>2</v>
      </c>
      <c r="D66" s="15" t="s">
        <v>137</v>
      </c>
      <c r="E66" s="12" t="s">
        <v>47</v>
      </c>
      <c r="F66" s="44">
        <v>22298.644</v>
      </c>
      <c r="G66" s="18">
        <v>1071.4000000000001</v>
      </c>
      <c r="H66" s="44">
        <f t="shared" si="54"/>
        <v>23370.044000000002</v>
      </c>
      <c r="I66" s="18">
        <v>-70.7</v>
      </c>
      <c r="J66" s="22">
        <f t="shared" si="55"/>
        <v>23299.344000000001</v>
      </c>
      <c r="K66" s="22">
        <v>-0.22</v>
      </c>
      <c r="L66" s="22">
        <f t="shared" si="56"/>
        <v>23299.124</v>
      </c>
      <c r="M66" s="22"/>
      <c r="N66" s="22">
        <f t="shared" si="57"/>
        <v>23299.124</v>
      </c>
      <c r="O66" s="22">
        <v>951.53200000000004</v>
      </c>
      <c r="P66" s="22">
        <f t="shared" si="58"/>
        <v>24250.655999999999</v>
      </c>
      <c r="Q66" s="22">
        <v>-2021.4</v>
      </c>
      <c r="R66" s="64">
        <v>23708.004000000001</v>
      </c>
      <c r="S66" s="64">
        <v>24840.043580000001</v>
      </c>
      <c r="T66" s="64">
        <f t="shared" si="0"/>
        <v>104.77492571707008</v>
      </c>
    </row>
    <row r="67" spans="1:21" ht="31.5">
      <c r="A67" s="15" t="s">
        <v>26</v>
      </c>
      <c r="B67" s="15" t="s">
        <v>99</v>
      </c>
      <c r="C67" s="15" t="s">
        <v>2</v>
      </c>
      <c r="D67" s="15" t="s">
        <v>137</v>
      </c>
      <c r="E67" s="12" t="s">
        <v>47</v>
      </c>
      <c r="F67" s="44">
        <v>30</v>
      </c>
      <c r="G67" s="18">
        <v>-5.5</v>
      </c>
      <c r="H67" s="44">
        <f t="shared" si="54"/>
        <v>24.5</v>
      </c>
      <c r="I67" s="18">
        <v>1</v>
      </c>
      <c r="J67" s="22">
        <f t="shared" si="55"/>
        <v>25.5</v>
      </c>
      <c r="K67" s="22">
        <v>-0.255</v>
      </c>
      <c r="L67" s="22">
        <f t="shared" si="56"/>
        <v>25.245000000000001</v>
      </c>
      <c r="M67" s="22"/>
      <c r="N67" s="22">
        <f t="shared" si="57"/>
        <v>25.245000000000001</v>
      </c>
      <c r="O67" s="22"/>
      <c r="P67" s="22">
        <f t="shared" si="58"/>
        <v>25.245000000000001</v>
      </c>
      <c r="Q67" s="22"/>
      <c r="R67" s="64">
        <v>1426.65</v>
      </c>
      <c r="S67" s="64">
        <v>201.62</v>
      </c>
      <c r="T67" s="64">
        <f t="shared" si="0"/>
        <v>14.132408088879542</v>
      </c>
    </row>
    <row r="68" spans="1:21" ht="31.5">
      <c r="A68" s="13" t="s">
        <v>0</v>
      </c>
      <c r="B68" s="13" t="s">
        <v>101</v>
      </c>
      <c r="C68" s="13" t="s">
        <v>2</v>
      </c>
      <c r="D68" s="13" t="s">
        <v>0</v>
      </c>
      <c r="E68" s="11" t="s">
        <v>100</v>
      </c>
      <c r="F68" s="46" t="e">
        <f>F69+F74+F76+F78+F80+F84+#REF!+#REF!+F90+#REF!+#REF!</f>
        <v>#REF!</v>
      </c>
      <c r="G68" s="46" t="e">
        <f>G69+G74+G76+G78+G80+G84+#REF!+#REF!+G90+#REF!+#REF!</f>
        <v>#REF!</v>
      </c>
      <c r="H68" s="46" t="e">
        <f>H69+H74+H76+H78+H80+H84+#REF!+#REF!+H90+#REF!+#REF!+H86</f>
        <v>#REF!</v>
      </c>
      <c r="I68" s="46" t="e">
        <f>I69+I74+I76+I78+I80+I84+#REF!+#REF!+I90+#REF!+#REF!+I86</f>
        <v>#REF!</v>
      </c>
      <c r="J68" s="50">
        <f>J69+J74+J76+J78+J80+J84+J90+J86</f>
        <v>17044.000000000004</v>
      </c>
      <c r="K68" s="50">
        <f t="shared" ref="K68:L68" si="59">K69+K74+K76+K78+K80+K84+K90+K86</f>
        <v>-31.2</v>
      </c>
      <c r="L68" s="50">
        <f t="shared" si="59"/>
        <v>17012.800000000003</v>
      </c>
      <c r="M68" s="50">
        <f t="shared" ref="M68:N68" si="60">M69+M74+M76+M78+M80+M84+M90+M86</f>
        <v>0</v>
      </c>
      <c r="N68" s="50">
        <f t="shared" si="60"/>
        <v>17012.800000000003</v>
      </c>
      <c r="O68" s="50">
        <f t="shared" ref="O68:P68" si="61">O69+O74+O76+O78+O80+O84+O90+O86</f>
        <v>-1276.4850000000001</v>
      </c>
      <c r="P68" s="50">
        <f t="shared" si="61"/>
        <v>15736.315000000001</v>
      </c>
      <c r="Q68" s="50">
        <f>Q69+Q74+Q76+Q78+Q80+Q84+Q90+Q86</f>
        <v>-602.51499999999999</v>
      </c>
      <c r="R68" s="67">
        <f>R69+R74+R76+R78+R80+R84+R90+R86+R82+R88</f>
        <v>16567.609999999997</v>
      </c>
      <c r="S68" s="67">
        <f>S69+S74+S76+S78+S80+S84+S90+S86+S82+S88</f>
        <v>15703.14365</v>
      </c>
      <c r="T68" s="63">
        <f t="shared" si="0"/>
        <v>94.782190370246539</v>
      </c>
    </row>
    <row r="69" spans="1:21" ht="63">
      <c r="A69" s="13" t="s">
        <v>0</v>
      </c>
      <c r="B69" s="13" t="s">
        <v>106</v>
      </c>
      <c r="C69" s="13" t="s">
        <v>2</v>
      </c>
      <c r="D69" s="13" t="s">
        <v>137</v>
      </c>
      <c r="E69" s="40" t="s">
        <v>50</v>
      </c>
      <c r="F69" s="46">
        <f t="shared" ref="F69:J69" si="62">F70+F71+F72+F73</f>
        <v>4494.8999999999996</v>
      </c>
      <c r="G69" s="9">
        <f t="shared" si="62"/>
        <v>0</v>
      </c>
      <c r="H69" s="46">
        <f t="shared" si="62"/>
        <v>4494.8999999999996</v>
      </c>
      <c r="I69" s="9">
        <f t="shared" si="62"/>
        <v>0</v>
      </c>
      <c r="J69" s="24">
        <f t="shared" si="62"/>
        <v>4494.8999999999996</v>
      </c>
      <c r="K69" s="24">
        <f t="shared" ref="K69:L69" si="63">K70+K71+K72+K73</f>
        <v>0</v>
      </c>
      <c r="L69" s="24">
        <f t="shared" si="63"/>
        <v>4494.8999999999996</v>
      </c>
      <c r="M69" s="24">
        <f t="shared" ref="M69:N69" si="64">M70+M71+M72+M73</f>
        <v>0</v>
      </c>
      <c r="N69" s="24">
        <f t="shared" si="64"/>
        <v>4494.8999999999996</v>
      </c>
      <c r="O69" s="24">
        <f t="shared" ref="O69:P69" si="65">O70+O71+O72+O73</f>
        <v>47.7</v>
      </c>
      <c r="P69" s="24">
        <f t="shared" si="65"/>
        <v>4542.6000000000004</v>
      </c>
      <c r="Q69" s="24">
        <f t="shared" ref="Q69:R69" si="66">Q70+Q71+Q72+Q73</f>
        <v>-444.9</v>
      </c>
      <c r="R69" s="67">
        <f t="shared" si="66"/>
        <v>4347.8999999999996</v>
      </c>
      <c r="S69" s="67">
        <f t="shared" ref="S69" si="67">S70+S71+S72+S73</f>
        <v>4299.8999999999996</v>
      </c>
      <c r="T69" s="63">
        <f t="shared" si="0"/>
        <v>98.896018767680943</v>
      </c>
    </row>
    <row r="70" spans="1:21" ht="86.25" customHeight="1">
      <c r="A70" s="15" t="s">
        <v>34</v>
      </c>
      <c r="B70" s="15" t="s">
        <v>107</v>
      </c>
      <c r="C70" s="15" t="s">
        <v>2</v>
      </c>
      <c r="D70" s="15" t="s">
        <v>137</v>
      </c>
      <c r="E70" s="12" t="s">
        <v>51</v>
      </c>
      <c r="F70" s="44">
        <v>1277</v>
      </c>
      <c r="G70" s="18"/>
      <c r="H70" s="44">
        <f>F70+G70</f>
        <v>1277</v>
      </c>
      <c r="I70" s="18"/>
      <c r="J70" s="22">
        <f>H70+I70</f>
        <v>1277</v>
      </c>
      <c r="K70" s="22"/>
      <c r="L70" s="22">
        <f>J70+K70</f>
        <v>1277</v>
      </c>
      <c r="M70" s="22"/>
      <c r="N70" s="22">
        <f>L70+M70</f>
        <v>1277</v>
      </c>
      <c r="O70" s="22"/>
      <c r="P70" s="22">
        <f>N70+O70</f>
        <v>1277</v>
      </c>
      <c r="Q70" s="22">
        <v>-33.799999999999997</v>
      </c>
      <c r="R70" s="64">
        <v>446</v>
      </c>
      <c r="S70" s="64">
        <v>446</v>
      </c>
      <c r="T70" s="64">
        <f t="shared" si="0"/>
        <v>100</v>
      </c>
    </row>
    <row r="71" spans="1:21" ht="83.25" customHeight="1">
      <c r="A71" s="15" t="s">
        <v>46</v>
      </c>
      <c r="B71" s="15" t="s">
        <v>107</v>
      </c>
      <c r="C71" s="15" t="s">
        <v>2</v>
      </c>
      <c r="D71" s="15" t="s">
        <v>137</v>
      </c>
      <c r="E71" s="12" t="s">
        <v>51</v>
      </c>
      <c r="F71" s="44">
        <v>334</v>
      </c>
      <c r="G71" s="18"/>
      <c r="H71" s="44">
        <f t="shared" ref="H71:H73" si="68">F71+G71</f>
        <v>334</v>
      </c>
      <c r="I71" s="18"/>
      <c r="J71" s="22">
        <f t="shared" ref="J71:J73" si="69">H71+I71</f>
        <v>334</v>
      </c>
      <c r="K71" s="22"/>
      <c r="L71" s="22">
        <f t="shared" ref="L71:L73" si="70">J71+K71</f>
        <v>334</v>
      </c>
      <c r="M71" s="22"/>
      <c r="N71" s="22">
        <f t="shared" ref="N71:N73" si="71">L71+M71</f>
        <v>334</v>
      </c>
      <c r="O71" s="22">
        <v>47.7</v>
      </c>
      <c r="P71" s="22">
        <f t="shared" ref="P71:P73" si="72">N71+O71</f>
        <v>381.7</v>
      </c>
      <c r="Q71" s="22">
        <v>-12</v>
      </c>
      <c r="R71" s="64">
        <v>232</v>
      </c>
      <c r="S71" s="64">
        <v>232</v>
      </c>
      <c r="T71" s="64">
        <f t="shared" si="0"/>
        <v>100</v>
      </c>
    </row>
    <row r="72" spans="1:21" ht="84" customHeight="1">
      <c r="A72" s="15" t="s">
        <v>42</v>
      </c>
      <c r="B72" s="15" t="s">
        <v>107</v>
      </c>
      <c r="C72" s="15" t="s">
        <v>2</v>
      </c>
      <c r="D72" s="15" t="s">
        <v>137</v>
      </c>
      <c r="E72" s="12" t="s">
        <v>51</v>
      </c>
      <c r="F72" s="44">
        <v>1119.5999999999999</v>
      </c>
      <c r="G72" s="18"/>
      <c r="H72" s="44">
        <f t="shared" si="68"/>
        <v>1119.5999999999999</v>
      </c>
      <c r="I72" s="18"/>
      <c r="J72" s="22">
        <f t="shared" si="69"/>
        <v>1119.5999999999999</v>
      </c>
      <c r="K72" s="22"/>
      <c r="L72" s="22">
        <f t="shared" si="70"/>
        <v>1119.5999999999999</v>
      </c>
      <c r="M72" s="22"/>
      <c r="N72" s="22">
        <f t="shared" si="71"/>
        <v>1119.5999999999999</v>
      </c>
      <c r="O72" s="22"/>
      <c r="P72" s="22">
        <f t="shared" si="72"/>
        <v>1119.5999999999999</v>
      </c>
      <c r="Q72" s="22">
        <v>-0.3</v>
      </c>
      <c r="R72" s="64">
        <v>2300.1</v>
      </c>
      <c r="S72" s="64">
        <v>2300.1</v>
      </c>
      <c r="T72" s="64">
        <f t="shared" si="0"/>
        <v>100</v>
      </c>
    </row>
    <row r="73" spans="1:21" ht="62.25" customHeight="1">
      <c r="A73" s="15" t="s">
        <v>26</v>
      </c>
      <c r="B73" s="15" t="s">
        <v>107</v>
      </c>
      <c r="C73" s="15" t="s">
        <v>2</v>
      </c>
      <c r="D73" s="15" t="s">
        <v>137</v>
      </c>
      <c r="E73" s="12" t="s">
        <v>51</v>
      </c>
      <c r="F73" s="44">
        <v>1764.3</v>
      </c>
      <c r="G73" s="18"/>
      <c r="H73" s="44">
        <f t="shared" si="68"/>
        <v>1764.3</v>
      </c>
      <c r="I73" s="18"/>
      <c r="J73" s="22">
        <f t="shared" si="69"/>
        <v>1764.3</v>
      </c>
      <c r="K73" s="22"/>
      <c r="L73" s="22">
        <f t="shared" si="70"/>
        <v>1764.3</v>
      </c>
      <c r="M73" s="22"/>
      <c r="N73" s="22">
        <f t="shared" si="71"/>
        <v>1764.3</v>
      </c>
      <c r="O73" s="22"/>
      <c r="P73" s="22">
        <f t="shared" si="72"/>
        <v>1764.3</v>
      </c>
      <c r="Q73" s="22">
        <v>-398.8</v>
      </c>
      <c r="R73" s="64">
        <v>1369.8</v>
      </c>
      <c r="S73" s="64">
        <v>1321.8</v>
      </c>
      <c r="T73" s="64">
        <f t="shared" si="0"/>
        <v>96.495838808585205</v>
      </c>
      <c r="U73">
        <v>-76.8</v>
      </c>
    </row>
    <row r="74" spans="1:21" ht="94.5">
      <c r="A74" s="13" t="s">
        <v>0</v>
      </c>
      <c r="B74" s="13" t="s">
        <v>108</v>
      </c>
      <c r="C74" s="13" t="s">
        <v>2</v>
      </c>
      <c r="D74" s="13" t="s">
        <v>137</v>
      </c>
      <c r="E74" s="40" t="s">
        <v>88</v>
      </c>
      <c r="F74" s="46">
        <f t="shared" ref="F74:S74" si="73">F75</f>
        <v>3263</v>
      </c>
      <c r="G74" s="9">
        <f t="shared" si="73"/>
        <v>0</v>
      </c>
      <c r="H74" s="46">
        <f t="shared" si="73"/>
        <v>3263</v>
      </c>
      <c r="I74" s="9">
        <f t="shared" si="73"/>
        <v>0</v>
      </c>
      <c r="J74" s="24">
        <f t="shared" si="73"/>
        <v>3263</v>
      </c>
      <c r="K74" s="24">
        <f t="shared" si="73"/>
        <v>0</v>
      </c>
      <c r="L74" s="24">
        <f t="shared" si="73"/>
        <v>3263</v>
      </c>
      <c r="M74" s="24">
        <f t="shared" si="73"/>
        <v>0</v>
      </c>
      <c r="N74" s="24">
        <f t="shared" si="73"/>
        <v>3263</v>
      </c>
      <c r="O74" s="24">
        <f t="shared" si="73"/>
        <v>-50</v>
      </c>
      <c r="P74" s="24">
        <f t="shared" si="73"/>
        <v>3213</v>
      </c>
      <c r="Q74" s="24">
        <f t="shared" si="73"/>
        <v>-28.4</v>
      </c>
      <c r="R74" s="67">
        <f t="shared" si="73"/>
        <v>3437</v>
      </c>
      <c r="S74" s="67">
        <f t="shared" si="73"/>
        <v>3427.1414399999999</v>
      </c>
      <c r="T74" s="63">
        <f t="shared" si="0"/>
        <v>99.713163805644456</v>
      </c>
    </row>
    <row r="75" spans="1:21" ht="81.75" customHeight="1">
      <c r="A75" s="15" t="s">
        <v>34</v>
      </c>
      <c r="B75" s="15" t="s">
        <v>109</v>
      </c>
      <c r="C75" s="15" t="s">
        <v>2</v>
      </c>
      <c r="D75" s="15" t="s">
        <v>137</v>
      </c>
      <c r="E75" s="12" t="s">
        <v>89</v>
      </c>
      <c r="F75" s="44">
        <v>3263</v>
      </c>
      <c r="G75" s="18"/>
      <c r="H75" s="44">
        <f>F75+G75</f>
        <v>3263</v>
      </c>
      <c r="I75" s="18"/>
      <c r="J75" s="22">
        <f>H75+I75</f>
        <v>3263</v>
      </c>
      <c r="K75" s="22"/>
      <c r="L75" s="22">
        <f>J75+K75</f>
        <v>3263</v>
      </c>
      <c r="M75" s="22"/>
      <c r="N75" s="22">
        <f>L75+M75</f>
        <v>3263</v>
      </c>
      <c r="O75" s="22">
        <v>-50</v>
      </c>
      <c r="P75" s="22">
        <f>N75+O75</f>
        <v>3213</v>
      </c>
      <c r="Q75" s="22">
        <v>-28.4</v>
      </c>
      <c r="R75" s="64">
        <v>3437</v>
      </c>
      <c r="S75" s="64">
        <v>3427.1414399999999</v>
      </c>
      <c r="T75" s="64">
        <f t="shared" si="0"/>
        <v>99.713163805644456</v>
      </c>
    </row>
    <row r="76" spans="1:21" ht="141.75">
      <c r="A76" s="13" t="s">
        <v>0</v>
      </c>
      <c r="B76" s="13" t="s">
        <v>110</v>
      </c>
      <c r="C76" s="13" t="s">
        <v>2</v>
      </c>
      <c r="D76" s="13" t="s">
        <v>137</v>
      </c>
      <c r="E76" s="11" t="s">
        <v>90</v>
      </c>
      <c r="F76" s="46">
        <f t="shared" ref="F76:S76" si="74">F77</f>
        <v>442.6</v>
      </c>
      <c r="G76" s="9">
        <f t="shared" si="74"/>
        <v>0</v>
      </c>
      <c r="H76" s="46">
        <f t="shared" si="74"/>
        <v>442.6</v>
      </c>
      <c r="I76" s="9">
        <f t="shared" si="74"/>
        <v>0</v>
      </c>
      <c r="J76" s="24">
        <f t="shared" si="74"/>
        <v>442.6</v>
      </c>
      <c r="K76" s="24">
        <f t="shared" si="74"/>
        <v>0</v>
      </c>
      <c r="L76" s="24">
        <f t="shared" si="74"/>
        <v>442.6</v>
      </c>
      <c r="M76" s="24">
        <f t="shared" si="74"/>
        <v>0</v>
      </c>
      <c r="N76" s="24">
        <f t="shared" si="74"/>
        <v>442.6</v>
      </c>
      <c r="O76" s="24">
        <f t="shared" si="74"/>
        <v>-150</v>
      </c>
      <c r="P76" s="24">
        <f t="shared" si="74"/>
        <v>292.60000000000002</v>
      </c>
      <c r="Q76" s="24">
        <f t="shared" si="74"/>
        <v>-10.5</v>
      </c>
      <c r="R76" s="67">
        <f t="shared" si="74"/>
        <v>270.60000000000002</v>
      </c>
      <c r="S76" s="67">
        <f t="shared" si="74"/>
        <v>235.96221</v>
      </c>
      <c r="T76" s="63">
        <f t="shared" si="0"/>
        <v>87.199634146341452</v>
      </c>
    </row>
    <row r="77" spans="1:21" ht="126" customHeight="1">
      <c r="A77" s="15" t="s">
        <v>34</v>
      </c>
      <c r="B77" s="15" t="s">
        <v>111</v>
      </c>
      <c r="C77" s="15" t="s">
        <v>2</v>
      </c>
      <c r="D77" s="15" t="s">
        <v>137</v>
      </c>
      <c r="E77" s="12" t="s">
        <v>170</v>
      </c>
      <c r="F77" s="44">
        <v>442.6</v>
      </c>
      <c r="G77" s="18"/>
      <c r="H77" s="44">
        <f>F77+G77</f>
        <v>442.6</v>
      </c>
      <c r="I77" s="18"/>
      <c r="J77" s="22">
        <f>H77+I77</f>
        <v>442.6</v>
      </c>
      <c r="K77" s="22"/>
      <c r="L77" s="22">
        <f>J77+K77</f>
        <v>442.6</v>
      </c>
      <c r="M77" s="22"/>
      <c r="N77" s="22">
        <f>L77+M77</f>
        <v>442.6</v>
      </c>
      <c r="O77" s="22">
        <v>-150</v>
      </c>
      <c r="P77" s="22">
        <f>N77+O77</f>
        <v>292.60000000000002</v>
      </c>
      <c r="Q77" s="22">
        <v>-10.5</v>
      </c>
      <c r="R77" s="64">
        <v>270.60000000000002</v>
      </c>
      <c r="S77" s="64">
        <v>235.96221</v>
      </c>
      <c r="T77" s="64">
        <f t="shared" si="0"/>
        <v>87.199634146341452</v>
      </c>
    </row>
    <row r="78" spans="1:21" ht="141.75" hidden="1">
      <c r="A78" s="15" t="s">
        <v>34</v>
      </c>
      <c r="B78" s="15" t="s">
        <v>111</v>
      </c>
      <c r="C78" s="15" t="s">
        <v>2</v>
      </c>
      <c r="D78" s="15" t="s">
        <v>137</v>
      </c>
      <c r="E78" s="11" t="s">
        <v>86</v>
      </c>
      <c r="F78" s="46">
        <f t="shared" ref="F78:S78" si="75">F79</f>
        <v>627.1</v>
      </c>
      <c r="G78" s="9">
        <f t="shared" si="75"/>
        <v>0</v>
      </c>
      <c r="H78" s="46">
        <f t="shared" si="75"/>
        <v>627.1</v>
      </c>
      <c r="I78" s="9">
        <f t="shared" si="75"/>
        <v>0</v>
      </c>
      <c r="J78" s="24">
        <f t="shared" si="75"/>
        <v>627.1</v>
      </c>
      <c r="K78" s="24">
        <f t="shared" si="75"/>
        <v>0</v>
      </c>
      <c r="L78" s="24">
        <f t="shared" si="75"/>
        <v>627.1</v>
      </c>
      <c r="M78" s="24">
        <f t="shared" si="75"/>
        <v>0</v>
      </c>
      <c r="N78" s="24">
        <f t="shared" si="75"/>
        <v>627.1</v>
      </c>
      <c r="O78" s="24">
        <f t="shared" si="75"/>
        <v>-627.1</v>
      </c>
      <c r="P78" s="24">
        <f t="shared" si="75"/>
        <v>0</v>
      </c>
      <c r="Q78" s="24">
        <f t="shared" si="75"/>
        <v>0</v>
      </c>
      <c r="R78" s="67">
        <f t="shared" si="75"/>
        <v>0</v>
      </c>
      <c r="S78" s="67">
        <f t="shared" si="75"/>
        <v>0</v>
      </c>
      <c r="T78" s="64" t="e">
        <f t="shared" si="0"/>
        <v>#DIV/0!</v>
      </c>
    </row>
    <row r="79" spans="1:21" ht="126" hidden="1">
      <c r="A79" s="15" t="s">
        <v>34</v>
      </c>
      <c r="B79" s="15" t="s">
        <v>111</v>
      </c>
      <c r="C79" s="15" t="s">
        <v>2</v>
      </c>
      <c r="D79" s="15" t="s">
        <v>137</v>
      </c>
      <c r="E79" s="12" t="s">
        <v>87</v>
      </c>
      <c r="F79" s="44">
        <v>627.1</v>
      </c>
      <c r="G79" s="18"/>
      <c r="H79" s="44">
        <f>F79+G79</f>
        <v>627.1</v>
      </c>
      <c r="I79" s="18"/>
      <c r="J79" s="22">
        <f>H79+I79</f>
        <v>627.1</v>
      </c>
      <c r="K79" s="22"/>
      <c r="L79" s="22">
        <f>J79+K79</f>
        <v>627.1</v>
      </c>
      <c r="M79" s="22"/>
      <c r="N79" s="22">
        <f>L79+M79</f>
        <v>627.1</v>
      </c>
      <c r="O79" s="22">
        <v>-627.1</v>
      </c>
      <c r="P79" s="22">
        <f>N79+O79</f>
        <v>0</v>
      </c>
      <c r="Q79" s="22"/>
      <c r="R79" s="64">
        <f>P79+Q79</f>
        <v>0</v>
      </c>
      <c r="S79" s="64"/>
      <c r="T79" s="64" t="e">
        <f t="shared" si="0"/>
        <v>#DIV/0!</v>
      </c>
    </row>
    <row r="80" spans="1:21" ht="78.75" hidden="1">
      <c r="A80" s="15" t="s">
        <v>34</v>
      </c>
      <c r="B80" s="15" t="s">
        <v>111</v>
      </c>
      <c r="C80" s="15" t="s">
        <v>2</v>
      </c>
      <c r="D80" s="15" t="s">
        <v>137</v>
      </c>
      <c r="E80" s="11" t="s">
        <v>48</v>
      </c>
      <c r="F80" s="42">
        <f t="shared" ref="F80:R80" si="76">F81</f>
        <v>533</v>
      </c>
      <c r="G80" s="6">
        <f t="shared" si="76"/>
        <v>0</v>
      </c>
      <c r="H80" s="42">
        <f t="shared" si="76"/>
        <v>533</v>
      </c>
      <c r="I80" s="6">
        <f t="shared" si="76"/>
        <v>-533</v>
      </c>
      <c r="J80" s="21">
        <f t="shared" si="76"/>
        <v>0</v>
      </c>
      <c r="K80" s="21">
        <f t="shared" si="76"/>
        <v>0</v>
      </c>
      <c r="L80" s="21">
        <f t="shared" si="76"/>
        <v>0</v>
      </c>
      <c r="M80" s="21">
        <f t="shared" si="76"/>
        <v>0</v>
      </c>
      <c r="N80" s="21">
        <f t="shared" si="76"/>
        <v>0</v>
      </c>
      <c r="O80" s="21">
        <f t="shared" si="76"/>
        <v>0</v>
      </c>
      <c r="P80" s="21">
        <f t="shared" si="76"/>
        <v>0</v>
      </c>
      <c r="Q80" s="21">
        <f t="shared" si="76"/>
        <v>0</v>
      </c>
      <c r="R80" s="62">
        <f t="shared" si="76"/>
        <v>0</v>
      </c>
      <c r="S80" s="64"/>
      <c r="T80" s="64" t="e">
        <f t="shared" ref="T80:T83" si="77">S80/R80*100</f>
        <v>#DIV/0!</v>
      </c>
    </row>
    <row r="81" spans="1:20" ht="94.5" hidden="1">
      <c r="A81" s="15" t="s">
        <v>34</v>
      </c>
      <c r="B81" s="15" t="s">
        <v>111</v>
      </c>
      <c r="C81" s="15" t="s">
        <v>2</v>
      </c>
      <c r="D81" s="15" t="s">
        <v>137</v>
      </c>
      <c r="E81" s="12" t="s">
        <v>49</v>
      </c>
      <c r="F81" s="44">
        <v>533</v>
      </c>
      <c r="G81" s="18"/>
      <c r="H81" s="44">
        <f>F81+G81</f>
        <v>533</v>
      </c>
      <c r="I81" s="18">
        <v>-533</v>
      </c>
      <c r="J81" s="22">
        <f>H81+I81</f>
        <v>0</v>
      </c>
      <c r="K81" s="22"/>
      <c r="L81" s="22">
        <f>J81+K81</f>
        <v>0</v>
      </c>
      <c r="M81" s="22"/>
      <c r="N81" s="22">
        <f>L81+M81</f>
        <v>0</v>
      </c>
      <c r="O81" s="22"/>
      <c r="P81" s="22">
        <f>N81+O81</f>
        <v>0</v>
      </c>
      <c r="Q81" s="22"/>
      <c r="R81" s="64">
        <f>P81+Q81</f>
        <v>0</v>
      </c>
      <c r="S81" s="64"/>
      <c r="T81" s="64" t="e">
        <f t="shared" si="77"/>
        <v>#DIV/0!</v>
      </c>
    </row>
    <row r="82" spans="1:20" ht="141.75">
      <c r="A82" s="13" t="s">
        <v>0</v>
      </c>
      <c r="B82" s="13" t="s">
        <v>112</v>
      </c>
      <c r="C82" s="13" t="s">
        <v>2</v>
      </c>
      <c r="D82" s="13" t="s">
        <v>137</v>
      </c>
      <c r="E82" s="11" t="s">
        <v>86</v>
      </c>
      <c r="F82" s="44"/>
      <c r="G82" s="18"/>
      <c r="H82" s="44"/>
      <c r="I82" s="18"/>
      <c r="J82" s="22"/>
      <c r="K82" s="22"/>
      <c r="L82" s="22"/>
      <c r="M82" s="22"/>
      <c r="N82" s="22"/>
      <c r="O82" s="22"/>
      <c r="P82" s="22"/>
      <c r="Q82" s="22"/>
      <c r="R82" s="63">
        <f>R83</f>
        <v>627.1</v>
      </c>
      <c r="S82" s="63">
        <f>S83</f>
        <v>624</v>
      </c>
      <c r="T82" s="63">
        <f t="shared" si="77"/>
        <v>99.505660979110189</v>
      </c>
    </row>
    <row r="83" spans="1:20" ht="126" customHeight="1">
      <c r="A83" s="15" t="s">
        <v>26</v>
      </c>
      <c r="B83" s="15" t="s">
        <v>113</v>
      </c>
      <c r="C83" s="15" t="s">
        <v>2</v>
      </c>
      <c r="D83" s="15" t="s">
        <v>137</v>
      </c>
      <c r="E83" s="12" t="s">
        <v>87</v>
      </c>
      <c r="F83" s="44"/>
      <c r="G83" s="18"/>
      <c r="H83" s="44"/>
      <c r="I83" s="18"/>
      <c r="J83" s="22"/>
      <c r="K83" s="22"/>
      <c r="L83" s="22"/>
      <c r="M83" s="22"/>
      <c r="N83" s="22"/>
      <c r="O83" s="22"/>
      <c r="P83" s="22"/>
      <c r="Q83" s="22"/>
      <c r="R83" s="64">
        <v>627.1</v>
      </c>
      <c r="S83" s="64">
        <v>624</v>
      </c>
      <c r="T83" s="64">
        <f t="shared" si="77"/>
        <v>99.505660979110189</v>
      </c>
    </row>
    <row r="84" spans="1:20" ht="111" customHeight="1">
      <c r="A84" s="34" t="s">
        <v>0</v>
      </c>
      <c r="B84" s="34" t="s">
        <v>102</v>
      </c>
      <c r="C84" s="34" t="s">
        <v>2</v>
      </c>
      <c r="D84" s="34" t="s">
        <v>137</v>
      </c>
      <c r="E84" s="11" t="s">
        <v>103</v>
      </c>
      <c r="F84" s="42">
        <f t="shared" ref="F84:S84" si="78">F85</f>
        <v>4.2</v>
      </c>
      <c r="G84" s="6">
        <f t="shared" si="78"/>
        <v>0</v>
      </c>
      <c r="H84" s="42">
        <f t="shared" si="78"/>
        <v>4.2</v>
      </c>
      <c r="I84" s="6">
        <f t="shared" si="78"/>
        <v>0</v>
      </c>
      <c r="J84" s="21">
        <f t="shared" si="78"/>
        <v>4.2</v>
      </c>
      <c r="K84" s="21">
        <f t="shared" si="78"/>
        <v>0</v>
      </c>
      <c r="L84" s="21">
        <f t="shared" si="78"/>
        <v>4.2</v>
      </c>
      <c r="M84" s="21">
        <f t="shared" si="78"/>
        <v>0</v>
      </c>
      <c r="N84" s="21">
        <f t="shared" si="78"/>
        <v>4.2</v>
      </c>
      <c r="O84" s="21">
        <f t="shared" si="78"/>
        <v>0</v>
      </c>
      <c r="P84" s="21">
        <f t="shared" si="78"/>
        <v>4.2</v>
      </c>
      <c r="Q84" s="21">
        <f t="shared" si="78"/>
        <v>0</v>
      </c>
      <c r="R84" s="62">
        <f t="shared" si="78"/>
        <v>0.27</v>
      </c>
      <c r="S84" s="62">
        <f t="shared" si="78"/>
        <v>0</v>
      </c>
      <c r="T84" s="63">
        <f t="shared" ref="T84:T107" si="79">S84/R84*100</f>
        <v>0</v>
      </c>
    </row>
    <row r="85" spans="1:20" ht="111" customHeight="1">
      <c r="A85" s="35" t="s">
        <v>26</v>
      </c>
      <c r="B85" s="35" t="s">
        <v>105</v>
      </c>
      <c r="C85" s="35" t="s">
        <v>2</v>
      </c>
      <c r="D85" s="35" t="s">
        <v>137</v>
      </c>
      <c r="E85" s="12" t="s">
        <v>104</v>
      </c>
      <c r="F85" s="44">
        <v>4.2</v>
      </c>
      <c r="G85" s="18"/>
      <c r="H85" s="44">
        <f>F85+G85</f>
        <v>4.2</v>
      </c>
      <c r="I85" s="18"/>
      <c r="J85" s="22">
        <f>H85+I85</f>
        <v>4.2</v>
      </c>
      <c r="K85" s="22"/>
      <c r="L85" s="22">
        <f>J85+K85</f>
        <v>4.2</v>
      </c>
      <c r="M85" s="22"/>
      <c r="N85" s="22">
        <f>L85+M85</f>
        <v>4.2</v>
      </c>
      <c r="O85" s="22"/>
      <c r="P85" s="22">
        <f>N85+O85</f>
        <v>4.2</v>
      </c>
      <c r="Q85" s="22"/>
      <c r="R85" s="64">
        <v>0.27</v>
      </c>
      <c r="S85" s="64">
        <v>0</v>
      </c>
      <c r="T85" s="64">
        <f t="shared" si="79"/>
        <v>0</v>
      </c>
    </row>
    <row r="86" spans="1:20" ht="47.25" hidden="1">
      <c r="A86" s="35" t="s">
        <v>26</v>
      </c>
      <c r="B86" s="35" t="s">
        <v>105</v>
      </c>
      <c r="C86" s="35" t="s">
        <v>2</v>
      </c>
      <c r="D86" s="35" t="s">
        <v>137</v>
      </c>
      <c r="E86" s="11" t="s">
        <v>145</v>
      </c>
      <c r="F86" s="47"/>
      <c r="G86" s="20"/>
      <c r="H86" s="47">
        <f>H87</f>
        <v>0</v>
      </c>
      <c r="I86" s="47">
        <f t="shared" ref="I86:S86" si="80">I87</f>
        <v>148.69999999999999</v>
      </c>
      <c r="J86" s="51">
        <f t="shared" si="80"/>
        <v>148.69999999999999</v>
      </c>
      <c r="K86" s="51">
        <f t="shared" si="80"/>
        <v>-31.2</v>
      </c>
      <c r="L86" s="51">
        <f t="shared" si="80"/>
        <v>117.49999999999999</v>
      </c>
      <c r="M86" s="51">
        <f t="shared" si="80"/>
        <v>0</v>
      </c>
      <c r="N86" s="51">
        <f t="shared" si="80"/>
        <v>117.49999999999999</v>
      </c>
      <c r="O86" s="51">
        <f t="shared" si="80"/>
        <v>0</v>
      </c>
      <c r="P86" s="51">
        <f t="shared" si="80"/>
        <v>117.49999999999999</v>
      </c>
      <c r="Q86" s="51">
        <f t="shared" si="80"/>
        <v>-117.5</v>
      </c>
      <c r="R86" s="63">
        <f t="shared" si="80"/>
        <v>0</v>
      </c>
      <c r="S86" s="63">
        <f t="shared" si="80"/>
        <v>0</v>
      </c>
      <c r="T86" s="64" t="e">
        <f t="shared" si="79"/>
        <v>#DIV/0!</v>
      </c>
    </row>
    <row r="87" spans="1:20" ht="63" hidden="1">
      <c r="A87" s="35" t="s">
        <v>26</v>
      </c>
      <c r="B87" s="35" t="s">
        <v>105</v>
      </c>
      <c r="C87" s="35" t="s">
        <v>2</v>
      </c>
      <c r="D87" s="35" t="s">
        <v>137</v>
      </c>
      <c r="E87" s="12" t="s">
        <v>146</v>
      </c>
      <c r="F87" s="44"/>
      <c r="G87" s="18"/>
      <c r="H87" s="44"/>
      <c r="I87" s="18">
        <v>148.69999999999999</v>
      </c>
      <c r="J87" s="22">
        <f>H87+I87</f>
        <v>148.69999999999999</v>
      </c>
      <c r="K87" s="22">
        <v>-31.2</v>
      </c>
      <c r="L87" s="22">
        <f>J87+K87</f>
        <v>117.49999999999999</v>
      </c>
      <c r="M87" s="22"/>
      <c r="N87" s="22">
        <f>L87+M87</f>
        <v>117.49999999999999</v>
      </c>
      <c r="O87" s="22"/>
      <c r="P87" s="22">
        <f>N87+O87</f>
        <v>117.49999999999999</v>
      </c>
      <c r="Q87" s="22">
        <v>-117.5</v>
      </c>
      <c r="R87" s="64">
        <f>P87+Q87</f>
        <v>0</v>
      </c>
      <c r="S87" s="64"/>
      <c r="T87" s="64" t="e">
        <f t="shared" si="79"/>
        <v>#DIV/0!</v>
      </c>
    </row>
    <row r="88" spans="1:20" ht="47.25">
      <c r="A88" s="34" t="s">
        <v>0</v>
      </c>
      <c r="B88" s="34" t="s">
        <v>143</v>
      </c>
      <c r="C88" s="34" t="s">
        <v>2</v>
      </c>
      <c r="D88" s="34" t="s">
        <v>137</v>
      </c>
      <c r="E88" s="11" t="s">
        <v>184</v>
      </c>
      <c r="F88" s="47"/>
      <c r="G88" s="20"/>
      <c r="H88" s="47"/>
      <c r="I88" s="20"/>
      <c r="J88" s="26"/>
      <c r="K88" s="26"/>
      <c r="L88" s="26"/>
      <c r="M88" s="26"/>
      <c r="N88" s="26"/>
      <c r="O88" s="26"/>
      <c r="P88" s="26"/>
      <c r="Q88" s="26"/>
      <c r="R88" s="63">
        <f>R89</f>
        <v>100.6</v>
      </c>
      <c r="S88" s="63">
        <f>S89</f>
        <v>100.6</v>
      </c>
      <c r="T88" s="63">
        <f t="shared" si="79"/>
        <v>100</v>
      </c>
    </row>
    <row r="89" spans="1:20" ht="63">
      <c r="A89" s="35" t="s">
        <v>26</v>
      </c>
      <c r="B89" s="35" t="s">
        <v>144</v>
      </c>
      <c r="C89" s="35" t="s">
        <v>2</v>
      </c>
      <c r="D89" s="35" t="s">
        <v>137</v>
      </c>
      <c r="E89" s="12" t="s">
        <v>185</v>
      </c>
      <c r="F89" s="44"/>
      <c r="G89" s="18"/>
      <c r="H89" s="44"/>
      <c r="I89" s="18"/>
      <c r="J89" s="22"/>
      <c r="K89" s="22"/>
      <c r="L89" s="22"/>
      <c r="M89" s="22"/>
      <c r="N89" s="22"/>
      <c r="O89" s="22"/>
      <c r="P89" s="22"/>
      <c r="Q89" s="22"/>
      <c r="R89" s="64">
        <v>100.6</v>
      </c>
      <c r="S89" s="64">
        <v>100.6</v>
      </c>
      <c r="T89" s="64">
        <f t="shared" si="79"/>
        <v>100</v>
      </c>
    </row>
    <row r="90" spans="1:20" ht="15.75">
      <c r="A90" s="13" t="s">
        <v>0</v>
      </c>
      <c r="B90" s="13" t="s">
        <v>114</v>
      </c>
      <c r="C90" s="13" t="s">
        <v>2</v>
      </c>
      <c r="D90" s="13" t="s">
        <v>137</v>
      </c>
      <c r="E90" s="11" t="s">
        <v>52</v>
      </c>
      <c r="F90" s="46">
        <f>F91+F92</f>
        <v>7367.9</v>
      </c>
      <c r="G90" s="46">
        <f t="shared" ref="G90:H90" si="81">G91+G92</f>
        <v>672.6</v>
      </c>
      <c r="H90" s="46">
        <f t="shared" si="81"/>
        <v>8040.5</v>
      </c>
      <c r="I90" s="9">
        <f t="shared" ref="I90:M90" si="82">I91</f>
        <v>23</v>
      </c>
      <c r="J90" s="24">
        <f>J91+J92</f>
        <v>8063.5</v>
      </c>
      <c r="K90" s="24">
        <f t="shared" si="82"/>
        <v>0</v>
      </c>
      <c r="L90" s="24">
        <f>L91+L92</f>
        <v>8063.5</v>
      </c>
      <c r="M90" s="24">
        <f t="shared" si="82"/>
        <v>0</v>
      </c>
      <c r="N90" s="24">
        <f t="shared" ref="N90:S90" si="83">N91+N92</f>
        <v>8063.5</v>
      </c>
      <c r="O90" s="24">
        <f t="shared" si="83"/>
        <v>-497.08499999999998</v>
      </c>
      <c r="P90" s="24">
        <f t="shared" si="83"/>
        <v>7566.415</v>
      </c>
      <c r="Q90" s="24">
        <f t="shared" si="83"/>
        <v>-1.2150000000000034</v>
      </c>
      <c r="R90" s="67">
        <f t="shared" si="83"/>
        <v>7784.1399999999994</v>
      </c>
      <c r="S90" s="67">
        <f t="shared" si="83"/>
        <v>7015.54</v>
      </c>
      <c r="T90" s="63">
        <f t="shared" si="79"/>
        <v>90.126076869121064</v>
      </c>
    </row>
    <row r="91" spans="1:20" ht="31.5">
      <c r="A91" s="15" t="s">
        <v>34</v>
      </c>
      <c r="B91" s="15" t="s">
        <v>115</v>
      </c>
      <c r="C91" s="15" t="s">
        <v>2</v>
      </c>
      <c r="D91" s="35" t="s">
        <v>137</v>
      </c>
      <c r="E91" s="12" t="s">
        <v>53</v>
      </c>
      <c r="F91" s="44">
        <v>6282.7</v>
      </c>
      <c r="G91" s="18">
        <v>537</v>
      </c>
      <c r="H91" s="44">
        <f>F91+G91</f>
        <v>6819.7</v>
      </c>
      <c r="I91" s="18">
        <v>23</v>
      </c>
      <c r="J91" s="22">
        <f>H91+I91</f>
        <v>6842.7</v>
      </c>
      <c r="K91" s="22"/>
      <c r="L91" s="22">
        <f>J91+K91</f>
        <v>6842.7</v>
      </c>
      <c r="M91" s="22"/>
      <c r="N91" s="22">
        <f>L91+M91</f>
        <v>6842.7</v>
      </c>
      <c r="O91" s="22">
        <v>3.5</v>
      </c>
      <c r="P91" s="22">
        <f>N91+O91</f>
        <v>6846.2</v>
      </c>
      <c r="Q91" s="22">
        <v>31</v>
      </c>
      <c r="R91" s="64">
        <v>7559.2</v>
      </c>
      <c r="S91" s="64">
        <v>6790.6</v>
      </c>
      <c r="T91" s="64">
        <f t="shared" si="79"/>
        <v>89.832257381733527</v>
      </c>
    </row>
    <row r="92" spans="1:20" ht="31.5">
      <c r="A92" s="15" t="s">
        <v>26</v>
      </c>
      <c r="B92" s="15" t="s">
        <v>115</v>
      </c>
      <c r="C92" s="15" t="s">
        <v>2</v>
      </c>
      <c r="D92" s="35" t="s">
        <v>137</v>
      </c>
      <c r="E92" s="12" t="s">
        <v>53</v>
      </c>
      <c r="F92" s="44">
        <v>1085.2</v>
      </c>
      <c r="G92" s="18">
        <v>135.6</v>
      </c>
      <c r="H92" s="44">
        <f>F92+G92</f>
        <v>1220.8</v>
      </c>
      <c r="I92" s="18"/>
      <c r="J92" s="22">
        <f>H92+I92</f>
        <v>1220.8</v>
      </c>
      <c r="K92" s="22"/>
      <c r="L92" s="22">
        <f>J92+K92</f>
        <v>1220.8</v>
      </c>
      <c r="M92" s="22"/>
      <c r="N92" s="22">
        <f>L92+M92</f>
        <v>1220.8</v>
      </c>
      <c r="O92" s="22">
        <v>-500.58499999999998</v>
      </c>
      <c r="P92" s="22">
        <f>N92+O92</f>
        <v>720.21499999999992</v>
      </c>
      <c r="Q92" s="22">
        <v>-32.215000000000003</v>
      </c>
      <c r="R92" s="64">
        <v>224.94</v>
      </c>
      <c r="S92" s="64">
        <v>224.94</v>
      </c>
      <c r="T92" s="64">
        <f t="shared" si="79"/>
        <v>100</v>
      </c>
    </row>
    <row r="93" spans="1:20" ht="34.5" customHeight="1">
      <c r="A93" s="13" t="s">
        <v>0</v>
      </c>
      <c r="B93" s="13" t="s">
        <v>120</v>
      </c>
      <c r="C93" s="13" t="s">
        <v>2</v>
      </c>
      <c r="D93" s="13" t="s">
        <v>137</v>
      </c>
      <c r="E93" s="11" t="s">
        <v>54</v>
      </c>
      <c r="F93" s="46" t="e">
        <f>#REF!+#REF!+F97</f>
        <v>#REF!</v>
      </c>
      <c r="G93" s="9" t="e">
        <f>#REF!+#REF!+G97</f>
        <v>#REF!</v>
      </c>
      <c r="H93" s="46" t="e">
        <f>#REF!+#REF!+H97+H94</f>
        <v>#REF!</v>
      </c>
      <c r="I93" s="46" t="e">
        <f>#REF!+#REF!+I97+I94</f>
        <v>#REF!</v>
      </c>
      <c r="J93" s="50" t="e">
        <f>#REF!+#REF!+J97+J94</f>
        <v>#REF!</v>
      </c>
      <c r="K93" s="50" t="e">
        <f>#REF!+#REF!+K97+K94</f>
        <v>#REF!</v>
      </c>
      <c r="L93" s="50" t="e">
        <f>#REF!+#REF!+L97+L94</f>
        <v>#REF!</v>
      </c>
      <c r="M93" s="50" t="e">
        <f>#REF!+#REF!+M97+M94</f>
        <v>#REF!</v>
      </c>
      <c r="N93" s="50" t="e">
        <f>#REF!+#REF!+N97+N94</f>
        <v>#REF!</v>
      </c>
      <c r="O93" s="50" t="e">
        <f>#REF!+#REF!+O97+O94</f>
        <v>#REF!</v>
      </c>
      <c r="P93" s="50" t="e">
        <f>#REF!+#REF!+P97+P94</f>
        <v>#REF!</v>
      </c>
      <c r="Q93" s="50" t="e">
        <f>#REF!+#REF!+Q97+Q94</f>
        <v>#REF!</v>
      </c>
      <c r="R93" s="67">
        <f>R97+R94</f>
        <v>736.60599999999999</v>
      </c>
      <c r="S93" s="67">
        <f>S97+S94</f>
        <v>736.60599999999988</v>
      </c>
      <c r="T93" s="63">
        <f t="shared" si="79"/>
        <v>99.999999999999986</v>
      </c>
    </row>
    <row r="94" spans="1:20" ht="110.25" customHeight="1">
      <c r="A94" s="13" t="s">
        <v>0</v>
      </c>
      <c r="B94" s="13" t="s">
        <v>121</v>
      </c>
      <c r="C94" s="13" t="s">
        <v>2</v>
      </c>
      <c r="D94" s="13" t="s">
        <v>137</v>
      </c>
      <c r="E94" s="11" t="s">
        <v>82</v>
      </c>
      <c r="F94" s="46">
        <f>F96+F95</f>
        <v>0</v>
      </c>
      <c r="G94" s="46">
        <f t="shared" ref="G94:J94" si="84">G96+G95</f>
        <v>0</v>
      </c>
      <c r="H94" s="46">
        <f t="shared" si="84"/>
        <v>0</v>
      </c>
      <c r="I94" s="46">
        <f t="shared" si="84"/>
        <v>18.5</v>
      </c>
      <c r="J94" s="50">
        <f t="shared" si="84"/>
        <v>18.5</v>
      </c>
      <c r="K94" s="50">
        <f t="shared" ref="K94:L94" si="85">K96+K95</f>
        <v>0</v>
      </c>
      <c r="L94" s="50">
        <f t="shared" si="85"/>
        <v>18.5</v>
      </c>
      <c r="M94" s="50">
        <f t="shared" ref="M94:N94" si="86">M96+M95</f>
        <v>0</v>
      </c>
      <c r="N94" s="50">
        <f t="shared" si="86"/>
        <v>18.5</v>
      </c>
      <c r="O94" s="50">
        <f t="shared" ref="O94:P94" si="87">O96+O95</f>
        <v>0</v>
      </c>
      <c r="P94" s="50">
        <f t="shared" si="87"/>
        <v>18.5</v>
      </c>
      <c r="Q94" s="50">
        <f t="shared" ref="Q94:S94" si="88">Q96+Q95</f>
        <v>0</v>
      </c>
      <c r="R94" s="67">
        <f t="shared" si="88"/>
        <v>66</v>
      </c>
      <c r="S94" s="67">
        <f t="shared" si="88"/>
        <v>97.256</v>
      </c>
      <c r="T94" s="63">
        <f t="shared" si="79"/>
        <v>147.35757575757575</v>
      </c>
    </row>
    <row r="95" spans="1:20" ht="110.25" customHeight="1">
      <c r="A95" s="15" t="s">
        <v>42</v>
      </c>
      <c r="B95" s="15" t="s">
        <v>122</v>
      </c>
      <c r="C95" s="15" t="s">
        <v>2</v>
      </c>
      <c r="D95" s="15" t="s">
        <v>137</v>
      </c>
      <c r="E95" s="12" t="s">
        <v>171</v>
      </c>
      <c r="F95" s="46"/>
      <c r="G95" s="18"/>
      <c r="H95" s="44">
        <f>F95+G95</f>
        <v>0</v>
      </c>
      <c r="I95" s="18">
        <v>3</v>
      </c>
      <c r="J95" s="22">
        <f>H95+I95</f>
        <v>3</v>
      </c>
      <c r="K95" s="22"/>
      <c r="L95" s="22">
        <f>J95+K95</f>
        <v>3</v>
      </c>
      <c r="M95" s="22"/>
      <c r="N95" s="22">
        <f>L95+M95</f>
        <v>3</v>
      </c>
      <c r="O95" s="22"/>
      <c r="P95" s="22">
        <f>N95+O95</f>
        <v>3</v>
      </c>
      <c r="Q95" s="22"/>
      <c r="R95" s="64">
        <f>P95+Q95</f>
        <v>3</v>
      </c>
      <c r="S95" s="64">
        <v>3</v>
      </c>
      <c r="T95" s="64">
        <f t="shared" si="79"/>
        <v>100</v>
      </c>
    </row>
    <row r="96" spans="1:20" ht="111" customHeight="1">
      <c r="A96" s="15" t="s">
        <v>26</v>
      </c>
      <c r="B96" s="15" t="s">
        <v>122</v>
      </c>
      <c r="C96" s="15" t="s">
        <v>2</v>
      </c>
      <c r="D96" s="15" t="s">
        <v>137</v>
      </c>
      <c r="E96" s="12" t="s">
        <v>171</v>
      </c>
      <c r="F96" s="44"/>
      <c r="G96" s="18"/>
      <c r="H96" s="44">
        <f>F96+G96</f>
        <v>0</v>
      </c>
      <c r="I96" s="18">
        <v>15.5</v>
      </c>
      <c r="J96" s="22">
        <f>H96+I96</f>
        <v>15.5</v>
      </c>
      <c r="K96" s="22"/>
      <c r="L96" s="22">
        <f>J96+K96</f>
        <v>15.5</v>
      </c>
      <c r="M96" s="22"/>
      <c r="N96" s="22">
        <f>L96+M96</f>
        <v>15.5</v>
      </c>
      <c r="O96" s="22"/>
      <c r="P96" s="22">
        <f>N96+O96</f>
        <v>15.5</v>
      </c>
      <c r="Q96" s="22"/>
      <c r="R96" s="64">
        <v>63</v>
      </c>
      <c r="S96" s="64">
        <v>94.256</v>
      </c>
      <c r="T96" s="64">
        <f t="shared" si="79"/>
        <v>149.61269841269842</v>
      </c>
    </row>
    <row r="97" spans="1:20" ht="47.25">
      <c r="A97" s="13" t="s">
        <v>0</v>
      </c>
      <c r="B97" s="13" t="s">
        <v>127</v>
      </c>
      <c r="C97" s="13" t="s">
        <v>2</v>
      </c>
      <c r="D97" s="13" t="s">
        <v>137</v>
      </c>
      <c r="E97" s="11" t="s">
        <v>139</v>
      </c>
      <c r="F97" s="47">
        <f t="shared" ref="F97:Q97" si="89">F98</f>
        <v>0</v>
      </c>
      <c r="G97" s="10">
        <f t="shared" si="89"/>
        <v>349.6</v>
      </c>
      <c r="H97" s="47">
        <f t="shared" si="89"/>
        <v>349.6</v>
      </c>
      <c r="I97" s="10">
        <f t="shared" si="89"/>
        <v>0</v>
      </c>
      <c r="J97" s="27">
        <f t="shared" si="89"/>
        <v>349.6</v>
      </c>
      <c r="K97" s="27">
        <f t="shared" si="89"/>
        <v>0</v>
      </c>
      <c r="L97" s="27">
        <f t="shared" si="89"/>
        <v>349.6</v>
      </c>
      <c r="M97" s="27">
        <f t="shared" si="89"/>
        <v>0</v>
      </c>
      <c r="N97" s="27">
        <f t="shared" si="89"/>
        <v>349.6</v>
      </c>
      <c r="O97" s="27">
        <f t="shared" si="89"/>
        <v>252</v>
      </c>
      <c r="P97" s="27">
        <f t="shared" si="89"/>
        <v>601.6</v>
      </c>
      <c r="Q97" s="27">
        <f t="shared" si="89"/>
        <v>0</v>
      </c>
      <c r="R97" s="63">
        <f>R98+R101</f>
        <v>670.60599999999999</v>
      </c>
      <c r="S97" s="63">
        <f>S98+S101</f>
        <v>639.34999999999991</v>
      </c>
      <c r="T97" s="63">
        <f t="shared" si="79"/>
        <v>95.339141015737994</v>
      </c>
    </row>
    <row r="98" spans="1:20" ht="47.25">
      <c r="A98" s="15" t="s">
        <v>42</v>
      </c>
      <c r="B98" s="15" t="s">
        <v>126</v>
      </c>
      <c r="C98" s="15" t="s">
        <v>2</v>
      </c>
      <c r="D98" s="15" t="s">
        <v>137</v>
      </c>
      <c r="E98" s="12" t="s">
        <v>138</v>
      </c>
      <c r="F98" s="44"/>
      <c r="G98" s="18">
        <v>349.6</v>
      </c>
      <c r="H98" s="44">
        <f>F98+G98</f>
        <v>349.6</v>
      </c>
      <c r="I98" s="18"/>
      <c r="J98" s="22">
        <f>H98+I98</f>
        <v>349.6</v>
      </c>
      <c r="K98" s="22"/>
      <c r="L98" s="22">
        <f>J98+K98</f>
        <v>349.6</v>
      </c>
      <c r="M98" s="22"/>
      <c r="N98" s="22">
        <f>L98+M98</f>
        <v>349.6</v>
      </c>
      <c r="O98" s="22">
        <v>252</v>
      </c>
      <c r="P98" s="22">
        <f>N98+O98</f>
        <v>601.6</v>
      </c>
      <c r="Q98" s="22"/>
      <c r="R98" s="64">
        <v>586.54999999999995</v>
      </c>
      <c r="S98" s="64">
        <v>586.54999999999995</v>
      </c>
      <c r="T98" s="64">
        <f t="shared" si="79"/>
        <v>100</v>
      </c>
    </row>
    <row r="99" spans="1:20" ht="47.25" hidden="1">
      <c r="A99" s="15" t="s">
        <v>42</v>
      </c>
      <c r="B99" s="15" t="s">
        <v>126</v>
      </c>
      <c r="C99" s="15" t="s">
        <v>2</v>
      </c>
      <c r="D99" s="15" t="s">
        <v>137</v>
      </c>
      <c r="E99" s="12" t="s">
        <v>138</v>
      </c>
      <c r="F99" s="47">
        <f t="shared" ref="F99" si="90">F100</f>
        <v>0</v>
      </c>
      <c r="G99" s="18"/>
      <c r="H99" s="47">
        <f>H100</f>
        <v>0</v>
      </c>
      <c r="I99" s="20">
        <f t="shared" ref="I99:R99" si="91">I100</f>
        <v>0</v>
      </c>
      <c r="J99" s="26">
        <f t="shared" si="91"/>
        <v>0</v>
      </c>
      <c r="K99" s="26">
        <f t="shared" si="91"/>
        <v>0</v>
      </c>
      <c r="L99" s="26">
        <f t="shared" si="91"/>
        <v>0</v>
      </c>
      <c r="M99" s="26">
        <f t="shared" si="91"/>
        <v>0</v>
      </c>
      <c r="N99" s="26">
        <f t="shared" si="91"/>
        <v>0</v>
      </c>
      <c r="O99" s="26">
        <f t="shared" si="91"/>
        <v>0</v>
      </c>
      <c r="P99" s="26">
        <f t="shared" si="91"/>
        <v>0</v>
      </c>
      <c r="Q99" s="26">
        <f t="shared" si="91"/>
        <v>0</v>
      </c>
      <c r="R99" s="63">
        <f t="shared" si="91"/>
        <v>0</v>
      </c>
      <c r="S99" s="64"/>
      <c r="T99" s="64" t="e">
        <f t="shared" si="79"/>
        <v>#DIV/0!</v>
      </c>
    </row>
    <row r="100" spans="1:20" ht="48.75" hidden="1" customHeight="1">
      <c r="A100" s="15" t="s">
        <v>42</v>
      </c>
      <c r="B100" s="15" t="s">
        <v>126</v>
      </c>
      <c r="C100" s="15" t="s">
        <v>2</v>
      </c>
      <c r="D100" s="15" t="s">
        <v>137</v>
      </c>
      <c r="E100" s="12" t="s">
        <v>138</v>
      </c>
      <c r="F100" s="44"/>
      <c r="G100" s="18"/>
      <c r="H100" s="44"/>
      <c r="I100" s="18"/>
      <c r="J100" s="22">
        <f>H100+I100</f>
        <v>0</v>
      </c>
      <c r="K100" s="22"/>
      <c r="L100" s="22">
        <f>J100+K100</f>
        <v>0</v>
      </c>
      <c r="M100" s="22"/>
      <c r="N100" s="22">
        <f>L100+M100</f>
        <v>0</v>
      </c>
      <c r="O100" s="22"/>
      <c r="P100" s="22">
        <f>N100+O100</f>
        <v>0</v>
      </c>
      <c r="Q100" s="22"/>
      <c r="R100" s="64">
        <f>P100+Q100</f>
        <v>0</v>
      </c>
      <c r="S100" s="64"/>
      <c r="T100" s="64" t="e">
        <f t="shared" si="79"/>
        <v>#DIV/0!</v>
      </c>
    </row>
    <row r="101" spans="1:20" ht="48.75" customHeight="1">
      <c r="A101" s="15" t="s">
        <v>26</v>
      </c>
      <c r="B101" s="15" t="s">
        <v>126</v>
      </c>
      <c r="C101" s="15" t="s">
        <v>2</v>
      </c>
      <c r="D101" s="15" t="s">
        <v>137</v>
      </c>
      <c r="E101" s="12" t="s">
        <v>138</v>
      </c>
      <c r="F101" s="44"/>
      <c r="G101" s="18"/>
      <c r="H101" s="44"/>
      <c r="I101" s="18"/>
      <c r="J101" s="22"/>
      <c r="K101" s="22"/>
      <c r="L101" s="22"/>
      <c r="M101" s="22"/>
      <c r="N101" s="22"/>
      <c r="O101" s="22"/>
      <c r="P101" s="22"/>
      <c r="Q101" s="22"/>
      <c r="R101" s="64">
        <v>84.055999999999997</v>
      </c>
      <c r="S101" s="64">
        <v>52.8</v>
      </c>
      <c r="T101" s="64">
        <f t="shared" si="79"/>
        <v>62.815266013134099</v>
      </c>
    </row>
    <row r="102" spans="1:20" ht="31.5" hidden="1">
      <c r="A102" s="34" t="s">
        <v>0</v>
      </c>
      <c r="B102" s="34" t="s">
        <v>129</v>
      </c>
      <c r="C102" s="34" t="s">
        <v>2</v>
      </c>
      <c r="D102" s="34" t="s">
        <v>0</v>
      </c>
      <c r="E102" s="11" t="s">
        <v>132</v>
      </c>
      <c r="F102" s="47" t="e">
        <f>#REF!+F103+#REF!</f>
        <v>#REF!</v>
      </c>
      <c r="G102" s="10" t="e">
        <f>#REF!+G103+#REF!</f>
        <v>#REF!</v>
      </c>
      <c r="H102" s="47" t="e">
        <f>#REF!+H103+#REF!</f>
        <v>#REF!</v>
      </c>
      <c r="I102" s="10" t="e">
        <f>#REF!+I103+#REF!</f>
        <v>#REF!</v>
      </c>
      <c r="J102" s="27" t="e">
        <f>#REF!+J103+#REF!</f>
        <v>#REF!</v>
      </c>
      <c r="K102" s="27" t="e">
        <f>#REF!+K103+#REF!</f>
        <v>#REF!</v>
      </c>
      <c r="L102" s="27" t="e">
        <f>#REF!+L103+#REF!</f>
        <v>#REF!</v>
      </c>
      <c r="M102" s="27" t="e">
        <f>#REF!+M103+#REF!</f>
        <v>#REF!</v>
      </c>
      <c r="N102" s="27" t="e">
        <f>#REF!+N103+#REF!</f>
        <v>#REF!</v>
      </c>
      <c r="O102" s="27" t="e">
        <f>#REF!+O103+#REF!</f>
        <v>#REF!</v>
      </c>
      <c r="P102" s="27" t="e">
        <f>#REF!+P103+#REF!</f>
        <v>#REF!</v>
      </c>
      <c r="Q102" s="27" t="e">
        <f>#REF!+Q103+#REF!</f>
        <v>#REF!</v>
      </c>
      <c r="R102" s="63">
        <f>R103</f>
        <v>0</v>
      </c>
      <c r="S102" s="63">
        <f>S103</f>
        <v>0</v>
      </c>
      <c r="T102" s="63" t="e">
        <f t="shared" si="79"/>
        <v>#DIV/0!</v>
      </c>
    </row>
    <row r="103" spans="1:20" ht="34.5" hidden="1" customHeight="1">
      <c r="A103" s="15" t="s">
        <v>46</v>
      </c>
      <c r="B103" s="15" t="s">
        <v>130</v>
      </c>
      <c r="C103" s="15" t="s">
        <v>2</v>
      </c>
      <c r="D103" s="15" t="s">
        <v>137</v>
      </c>
      <c r="E103" s="12" t="s">
        <v>131</v>
      </c>
      <c r="F103" s="44"/>
      <c r="G103" s="18"/>
      <c r="H103" s="44">
        <f>F103+G103</f>
        <v>0</v>
      </c>
      <c r="I103" s="18"/>
      <c r="J103" s="22">
        <f>H103+I103</f>
        <v>0</v>
      </c>
      <c r="K103" s="22">
        <v>35.700000000000003</v>
      </c>
      <c r="L103" s="22">
        <f>J103+K103</f>
        <v>35.700000000000003</v>
      </c>
      <c r="M103" s="22"/>
      <c r="N103" s="22">
        <f>L103+M103</f>
        <v>35.700000000000003</v>
      </c>
      <c r="O103" s="22"/>
      <c r="P103" s="22">
        <f>N103+O103</f>
        <v>35.700000000000003</v>
      </c>
      <c r="Q103" s="22"/>
      <c r="R103" s="64">
        <v>0</v>
      </c>
      <c r="S103" s="64">
        <v>0</v>
      </c>
      <c r="T103" s="64" t="e">
        <f t="shared" si="79"/>
        <v>#DIV/0!</v>
      </c>
    </row>
    <row r="104" spans="1:20" ht="63" customHeight="1">
      <c r="A104" s="13" t="s">
        <v>0</v>
      </c>
      <c r="B104" s="13" t="s">
        <v>72</v>
      </c>
      <c r="C104" s="13" t="s">
        <v>2</v>
      </c>
      <c r="D104" s="13" t="s">
        <v>137</v>
      </c>
      <c r="E104" s="11" t="s">
        <v>71</v>
      </c>
      <c r="F104" s="46">
        <f>F105+F106</f>
        <v>0</v>
      </c>
      <c r="G104" s="9">
        <f t="shared" ref="G104:H104" si="92">G105+G106</f>
        <v>0</v>
      </c>
      <c r="H104" s="46">
        <f t="shared" si="92"/>
        <v>0</v>
      </c>
      <c r="I104" s="9">
        <f t="shared" ref="I104:J104" si="93">I105+I106</f>
        <v>-2.7386900000000001</v>
      </c>
      <c r="J104" s="24">
        <f t="shared" si="93"/>
        <v>-2.7386900000000001</v>
      </c>
      <c r="K104" s="24">
        <f t="shared" ref="K104:L104" si="94">K105+K106</f>
        <v>0</v>
      </c>
      <c r="L104" s="24">
        <f t="shared" si="94"/>
        <v>-2.7386900000000001</v>
      </c>
      <c r="M104" s="24">
        <f t="shared" ref="M104:N104" si="95">M105+M106</f>
        <v>0</v>
      </c>
      <c r="N104" s="24">
        <f t="shared" si="95"/>
        <v>-2.7386900000000001</v>
      </c>
      <c r="O104" s="24">
        <f t="shared" ref="O104:P104" si="96">O105+O106</f>
        <v>0</v>
      </c>
      <c r="P104" s="24">
        <f t="shared" si="96"/>
        <v>-2.7386900000000001</v>
      </c>
      <c r="Q104" s="24">
        <f t="shared" ref="Q104:S104" si="97">Q105+Q106</f>
        <v>0</v>
      </c>
      <c r="R104" s="67">
        <f t="shared" si="97"/>
        <v>-1.07569</v>
      </c>
      <c r="S104" s="67">
        <f t="shared" si="97"/>
        <v>-64.471329999999995</v>
      </c>
      <c r="T104" s="63">
        <f t="shared" si="79"/>
        <v>5993.4860415175372</v>
      </c>
    </row>
    <row r="105" spans="1:20" ht="112.5" hidden="1" customHeight="1">
      <c r="A105" s="15" t="s">
        <v>26</v>
      </c>
      <c r="B105" s="15" t="s">
        <v>124</v>
      </c>
      <c r="C105" s="15" t="s">
        <v>2</v>
      </c>
      <c r="D105" s="15" t="s">
        <v>137</v>
      </c>
      <c r="E105" s="12" t="s">
        <v>123</v>
      </c>
      <c r="F105" s="43"/>
      <c r="G105" s="18"/>
      <c r="H105" s="44">
        <f>F105+G105</f>
        <v>0</v>
      </c>
      <c r="I105" s="18">
        <v>-0.2</v>
      </c>
      <c r="J105" s="22">
        <f>H105+I105</f>
        <v>-0.2</v>
      </c>
      <c r="K105" s="22"/>
      <c r="L105" s="22">
        <f>J105+K105</f>
        <v>-0.2</v>
      </c>
      <c r="M105" s="22"/>
      <c r="N105" s="22">
        <f>L105+M105</f>
        <v>-0.2</v>
      </c>
      <c r="O105" s="22"/>
      <c r="P105" s="22">
        <f>N105+O105</f>
        <v>-0.2</v>
      </c>
      <c r="Q105" s="22"/>
      <c r="R105" s="64">
        <v>0</v>
      </c>
      <c r="S105" s="64">
        <v>0</v>
      </c>
      <c r="T105" s="64" t="e">
        <f t="shared" si="79"/>
        <v>#DIV/0!</v>
      </c>
    </row>
    <row r="106" spans="1:20" ht="63">
      <c r="A106" s="15" t="s">
        <v>26</v>
      </c>
      <c r="B106" s="15" t="s">
        <v>140</v>
      </c>
      <c r="C106" s="15" t="s">
        <v>2</v>
      </c>
      <c r="D106" s="15" t="s">
        <v>137</v>
      </c>
      <c r="E106" s="12" t="s">
        <v>71</v>
      </c>
      <c r="F106" s="43"/>
      <c r="G106" s="18"/>
      <c r="H106" s="44">
        <f>F106+G106</f>
        <v>0</v>
      </c>
      <c r="I106" s="18">
        <v>-2.5386899999999999</v>
      </c>
      <c r="J106" s="22">
        <f>H106+I106</f>
        <v>-2.5386899999999999</v>
      </c>
      <c r="K106" s="22"/>
      <c r="L106" s="22">
        <f>J106+K106</f>
        <v>-2.5386899999999999</v>
      </c>
      <c r="M106" s="22"/>
      <c r="N106" s="22">
        <f>L106+M106</f>
        <v>-2.5386899999999999</v>
      </c>
      <c r="O106" s="22"/>
      <c r="P106" s="22">
        <f>N106+O106</f>
        <v>-2.5386899999999999</v>
      </c>
      <c r="Q106" s="22"/>
      <c r="R106" s="64">
        <v>-1.07569</v>
      </c>
      <c r="S106" s="64">
        <v>-64.471329999999995</v>
      </c>
      <c r="T106" s="64">
        <f t="shared" si="79"/>
        <v>5993.4860415175372</v>
      </c>
    </row>
    <row r="107" spans="1:20" ht="15.75">
      <c r="A107" s="34" t="s">
        <v>0</v>
      </c>
      <c r="B107" s="34" t="s">
        <v>85</v>
      </c>
      <c r="C107" s="34" t="s">
        <v>2</v>
      </c>
      <c r="D107" s="34" t="s">
        <v>0</v>
      </c>
      <c r="E107" s="11" t="s">
        <v>55</v>
      </c>
      <c r="F107" s="46" t="e">
        <f t="shared" ref="F107:S107" si="98">F14+F44</f>
        <v>#REF!</v>
      </c>
      <c r="G107" s="46" t="e">
        <f t="shared" si="98"/>
        <v>#REF!</v>
      </c>
      <c r="H107" s="46" t="e">
        <f t="shared" si="98"/>
        <v>#REF!</v>
      </c>
      <c r="I107" s="9" t="e">
        <f t="shared" si="98"/>
        <v>#REF!</v>
      </c>
      <c r="J107" s="24" t="e">
        <f t="shared" si="98"/>
        <v>#REF!</v>
      </c>
      <c r="K107" s="24" t="e">
        <f t="shared" si="98"/>
        <v>#REF!</v>
      </c>
      <c r="L107" s="24" t="e">
        <f t="shared" si="98"/>
        <v>#REF!</v>
      </c>
      <c r="M107" s="24" t="e">
        <f t="shared" si="98"/>
        <v>#REF!</v>
      </c>
      <c r="N107" s="24" t="e">
        <f t="shared" si="98"/>
        <v>#REF!</v>
      </c>
      <c r="O107" s="24" t="e">
        <f t="shared" si="98"/>
        <v>#REF!</v>
      </c>
      <c r="P107" s="24" t="e">
        <f t="shared" si="98"/>
        <v>#REF!</v>
      </c>
      <c r="Q107" s="24" t="e">
        <f t="shared" si="98"/>
        <v>#REF!</v>
      </c>
      <c r="R107" s="67">
        <f t="shared" si="98"/>
        <v>126402.63699</v>
      </c>
      <c r="S107" s="67">
        <f t="shared" si="98"/>
        <v>126745.90046999999</v>
      </c>
      <c r="T107" s="63">
        <f t="shared" si="79"/>
        <v>100.27156354343079</v>
      </c>
    </row>
    <row r="108" spans="1:20" ht="33" customHeight="1">
      <c r="E108" s="52" t="s">
        <v>148</v>
      </c>
    </row>
  </sheetData>
  <mergeCells count="7">
    <mergeCell ref="C3:E3"/>
    <mergeCell ref="A12:D12"/>
    <mergeCell ref="A10:T10"/>
    <mergeCell ref="E5:T5"/>
    <mergeCell ref="E6:T6"/>
    <mergeCell ref="E7:T7"/>
    <mergeCell ref="A9:T9"/>
  </mergeCells>
  <pageMargins left="1.1417322834645669" right="0.55118110236220474" top="0.39370078740157483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2020 год</vt:lpstr>
      <vt:lpstr>Лист2</vt:lpstr>
      <vt:lpstr>Лист3</vt:lpstr>
      <vt:lpstr>'Доходы 2020 год'!Заголовки_для_печати</vt:lpstr>
      <vt:lpstr>'Доходы 2020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Admin</cp:lastModifiedBy>
  <cp:lastPrinted>2021-03-10T05:47:32Z</cp:lastPrinted>
  <dcterms:created xsi:type="dcterms:W3CDTF">2014-10-29T11:00:31Z</dcterms:created>
  <dcterms:modified xsi:type="dcterms:W3CDTF">2022-04-14T12:03:28Z</dcterms:modified>
</cp:coreProperties>
</file>